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Manuscripts\GES-25120047\final\"/>
    </mc:Choice>
  </mc:AlternateContent>
  <xr:revisionPtr revIDLastSave="0" documentId="13_ncr:1_{6B9AF6B4-671A-42E4-B03C-0DC37763A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of contents" sheetId="1" r:id="rId1"/>
    <sheet name="Table S1" sheetId="2" r:id="rId2"/>
    <sheet name="Table S2" sheetId="5" r:id="rId3"/>
    <sheet name="Table S3" sheetId="3" r:id="rId4"/>
    <sheet name="Table S4" sheetId="6" r:id="rId5"/>
    <sheet name="Table S5" sheetId="4" r:id="rId6"/>
    <sheet name="Table S6" sheetId="9" r:id="rId7"/>
    <sheet name="Table S7" sheetId="10" r:id="rId8"/>
    <sheet name="Table S8" sheetId="12" r:id="rId9"/>
  </sheets>
  <definedNames>
    <definedName name="_xlnm._FilterDatabase" localSheetId="1" hidden="1">'Table S1'!$A$2:$I$597</definedName>
    <definedName name="_xlnm._FilterDatabase" localSheetId="3" hidden="1">'Table S3'!$D$1:$D$266</definedName>
    <definedName name="_xlnm._FilterDatabase" localSheetId="5" hidden="1">'Table S5'!$A$2:$J$266</definedName>
    <definedName name="OLE_LINK4" localSheetId="0">'Table of contents'!$A$7</definedName>
    <definedName name="OLE_LINK7" localSheetId="0">'Table of contents'!$A$5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6" i="4" l="1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B20" i="10"/>
  <c r="B25" i="9"/>
  <c r="C15" i="9" l="1"/>
  <c r="C21" i="9"/>
  <c r="C10" i="10"/>
  <c r="C13" i="10"/>
  <c r="C8" i="10"/>
  <c r="C5" i="10"/>
  <c r="C16" i="10"/>
  <c r="C11" i="10"/>
  <c r="C7" i="10"/>
  <c r="C4" i="10"/>
  <c r="C14" i="10"/>
  <c r="C12" i="10"/>
  <c r="C17" i="10"/>
  <c r="C15" i="10"/>
  <c r="C19" i="10"/>
  <c r="C6" i="10"/>
  <c r="C3" i="10"/>
  <c r="C9" i="10"/>
  <c r="C18" i="10"/>
  <c r="C6" i="9"/>
  <c r="C14" i="9"/>
  <c r="C19" i="9"/>
  <c r="C5" i="9"/>
  <c r="C13" i="9"/>
  <c r="C18" i="9"/>
  <c r="C4" i="9"/>
  <c r="C16" i="9"/>
  <c r="C22" i="9"/>
  <c r="C3" i="9"/>
  <c r="C9" i="9"/>
  <c r="C12" i="9"/>
  <c r="C24" i="9"/>
  <c r="C10" i="9"/>
  <c r="C20" i="9"/>
  <c r="C7" i="9"/>
  <c r="C8" i="9"/>
  <c r="C11" i="9"/>
  <c r="C23" i="9"/>
  <c r="C17" i="9"/>
  <c r="B11" i="6"/>
  <c r="C5" i="6" s="1"/>
  <c r="C3" i="6" l="1"/>
  <c r="C10" i="6"/>
  <c r="C9" i="6"/>
  <c r="C4" i="6"/>
  <c r="C8" i="6"/>
  <c r="C7" i="6"/>
  <c r="C6" i="6"/>
</calcChain>
</file>

<file path=xl/sharedStrings.xml><?xml version="1.0" encoding="utf-8"?>
<sst xmlns="http://schemas.openxmlformats.org/spreadsheetml/2006/main" count="2554" uniqueCount="745">
  <si>
    <t>Article Title</t>
  </si>
  <si>
    <t>Effect-directed analysis: A promising tool for the identification of organic toxicants in complex mixtures?</t>
  </si>
  <si>
    <t>Identification of toxic products of anthracene photomodification in simulated sunlight</t>
  </si>
  <si>
    <t>What contributes to the combined effect of a complex mixture?</t>
  </si>
  <si>
    <t>Confirmation of cause-effect relationships using effect-directed analysis for complex environmental samples</t>
  </si>
  <si>
    <t>MODELKEY -: Models for assessing and forecasting the impact of environmental key pollutants on freshwater and marine ecosystems and biodiversity</t>
  </si>
  <si>
    <t>Identification of toxicants from marine sediment using effect-directed analysis</t>
  </si>
  <si>
    <t>Ecotoxicological profiling of transect river Elbe sediments</t>
  </si>
  <si>
    <t>Effect-directed analysis by high-performance liquid chromatography with gas-segmented enzyme inhibition</t>
  </si>
  <si>
    <t>Effect-directed analysis of key toxicants in European river basins: A review</t>
  </si>
  <si>
    <t>Effect-directed analysis: A powerful tool for the surveillance of aquatic systems</t>
  </si>
  <si>
    <t>Large volume TENAX® extraction of the bioaccessible fraction of sediment-associated organic compounds for a subsequent effect-directed analysis</t>
  </si>
  <si>
    <t>Determination of estrogens and estrogenic activity in wastewater effluent by chemical analysis and the bioluminescent yeast assay</t>
  </si>
  <si>
    <t>Chronic toxicity of unresolved complex mixtures (UCM) of hydrocarbons in marine sediments</t>
  </si>
  <si>
    <t>Automated fractionation procedure for polycyclic aromatic compounds in sediment extracts on three coupled normal-phase high-performance liquid chromatography columns</t>
  </si>
  <si>
    <t>How to confirm identified toxicants in effect-directed analysis</t>
  </si>
  <si>
    <t>The risk of altering soil and sediment samples upon extract preparation for analytical and bio-analytical investigations - a review</t>
  </si>
  <si>
    <t>Determination of polycyclic aromatic hydrocarbons in smoked pork by effect-directed bioassay with confirmation by chemical analysis</t>
  </si>
  <si>
    <t>The use of MS classifiers and structure generation to assist in the identification of unknowns in effect-directed analysis</t>
  </si>
  <si>
    <t>Bioassay directed identification of natural aryl hydrocarbon-receptor agonists in marmalade</t>
  </si>
  <si>
    <t>Dioxin- and POP-contaminated sites-contemporary and future relevance and challenges</t>
  </si>
  <si>
    <t>A new hazard index of complex mixtures integrates bioconcentration and toxicity to refine the environmental risk assessment of effluents</t>
  </si>
  <si>
    <t>HPTLC coupled with bioluminescence and mass spectrometry for bioactivity-based analysis of secondary metabolites in marine sponges</t>
  </si>
  <si>
    <t>Bioavailability in effect-directed analysis of organic toxicants in sediments</t>
  </si>
  <si>
    <t>Integrated analytical and computer tools for structure elucidation in effect-directed analysis</t>
  </si>
  <si>
    <t>Partitioning-based dosing: An approach to include bioavailability in the effect-directed analysis of contaminated sediment samples</t>
  </si>
  <si>
    <t>Chemical and biological analysis of estrogenic, progestagenic and androgenic steroids in the environment</t>
  </si>
  <si>
    <t>Prospects for combining chemical and biological methods for integrated environmental assessment</t>
  </si>
  <si>
    <t>Masking effect of anti-androgens on androgenic activity in European river sediment unveiled by effect-directed analysis</t>
  </si>
  <si>
    <t>Effect-directed analysis (EDA) in aquatic ecotoxicology: State of the art and future challenges</t>
  </si>
  <si>
    <t>Effect-directed analysis of contaminated sediments with partition-based dosing using green algae cell multiplication inhibition</t>
  </si>
  <si>
    <t>Effect-directed analysis of contaminated sediment from the wastewater canal in Pancevo industrial area, Serbia</t>
  </si>
  <si>
    <t>Optimisation of trapping parameters in preparative capillary gas chromatography for the application in effect-directed analysis</t>
  </si>
  <si>
    <t>Comparison of the Salmonella/microsome microsuspension assay with the new microplate fluctuation protocol for testing the mutagenicity of environmental samples</t>
  </si>
  <si>
    <t>Bioanalytical characterisation of multiple endocrine- and dioxin-like activities in sediments from reference and impacted small rivers</t>
  </si>
  <si>
    <t>Nuclear receptors in analytics - a fruitful joint venture or a wasteful futility?</t>
  </si>
  <si>
    <t>Identification of a phytotoxic photo-transformation product of diclofenac using effect-directed analysis</t>
  </si>
  <si>
    <t>Application of preparative capillary gas chromatography (pcGC), automated structure generation and mutagenicity prediction to improve effect-directed analysis of genotoxicants in a contaminated groundwater</t>
  </si>
  <si>
    <t>Multi-enzyme inhibition assay for the detection of insecticidal organophosphates and carbamates by high-performance thin-layer chromatography applied to determine enzyme inhibition factors and residues in juice and water samples</t>
  </si>
  <si>
    <t>HPLC/APCI-FTICR-MS as a tool for identification of partial polar mutagenic compounds in effect-directed analysis</t>
  </si>
  <si>
    <t>Effect-directed analysis of Ah receptor-mediated activities caused by PAHs in suspended particulate matter sampled in flood events</t>
  </si>
  <si>
    <t>Impact of contaminants bound to suspended particulate matter in the context of flood events</t>
  </si>
  <si>
    <t>Hyphenations in planar chromatography</t>
  </si>
  <si>
    <t>Testing endocrine disruption in biota samples: A method to remove interfering lipids and natural hormones</t>
  </si>
  <si>
    <t>The versatile, changing, and advancing roles of fish in sediment toxicity assessment-a review</t>
  </si>
  <si>
    <t>Effects-directed analysis of sediments from polluted marine sites in Norway</t>
  </si>
  <si>
    <t>Advances in mass spectrometry-based post-column bioaffinity profiling of mixtures</t>
  </si>
  <si>
    <t>Limitations of reverse polyethylene samplers (RePES) for evaluating toxicity of field contaminated sediments</t>
  </si>
  <si>
    <t>Assessment of toxicological profiles of the municipal wastewater effluents using chemical analyses and bioassays</t>
  </si>
  <si>
    <t>Effect of bromine oxidation on high-performance thin-layer chromatography multi-enzyme inhibition assay detection of organophosphates and carbamate insecticides</t>
  </si>
  <si>
    <t>Bioautography detection in thin-layer chromatography</t>
  </si>
  <si>
    <t>Identification of mutagens in freshwater sediments by the Ames-fluctuation assay using nitroreductase and acetyltransferase overproducing test strains</t>
  </si>
  <si>
    <t>Recent advances in environmental analysis</t>
  </si>
  <si>
    <t>New challenges in environmental analytical chemistry: Identification of toxic compounds in complex mixtures</t>
  </si>
  <si>
    <t>Identification strategy for unknown pollutants using high-resolution mass spectrometry: Androgen-disrupting compounds identified through effect-directed analysis</t>
  </si>
  <si>
    <t>Anthropogenic pollutants affect ecosystem services of freshwater sediments: The need for a triad plus x approach</t>
  </si>
  <si>
    <t>Blood plasma sample preparation method for the assessment of thyroid hormone-disrupting potency in effect-directed analysis</t>
  </si>
  <si>
    <t>Detection of tris-(2,3-dibromopropyl) isocyanurate as a neuronal toxicant in environmental samples using neuronal toxicity-directed analysis</t>
  </si>
  <si>
    <t>Linear solvation energy relationships as classifiers in non-target analysis-A capillary liquid chromatography approach</t>
  </si>
  <si>
    <t>Development and application of effect-directed analysis in environmental research</t>
  </si>
  <si>
    <t>Persistent organic pollutants–are our methods sensitive and selective enough?</t>
  </si>
  <si>
    <t>Environmental mass spectrometry: Emerging contaminants and current issues</t>
  </si>
  <si>
    <t>Endocrine disrupting, mutagenic, and teratogenic effects of upper Danube River sediments using effect-directed analysis</t>
  </si>
  <si>
    <t>Characterization of AhR agonist compounds in roadside snow</t>
  </si>
  <si>
    <t>Contributions of flumequine and nitroarenes to the genotoxicity of river and ground waters</t>
  </si>
  <si>
    <t>A unifying review of bioassay-guided fractionation, effect-directed analysis and related techniques</t>
  </si>
  <si>
    <t>Effect directed analysis and mixture effects of estrogenic compounds in a sediment of the river Elbe</t>
  </si>
  <si>
    <t>Identification and quantitative confirmation of dinitropyrenes and 3-nitrobenzanthrone as major mutagens in contaminated sediments</t>
  </si>
  <si>
    <t>Post-incident monitoring to evaluate environmental damage from shipping incidents: Chemical and biological assessments</t>
  </si>
  <si>
    <t>Effect-directed analysis of endocrine-disrupting compounds in multi-contaminated sediment: identification of novel ligands of estrogen and pregnane X receptors</t>
  </si>
  <si>
    <t>Expert opinion on toxicity profilingreport from a NORMAN expert group meeting</t>
  </si>
  <si>
    <t>Prediction of gas chromatographic retention indices as classifier in non-target analysis of environmental samples</t>
  </si>
  <si>
    <t>Characterization of endocrine disruptors from a complex matrix using estrogen receptor affinity columns and high performance liquid chromatography-high resolution mass spectrometry</t>
  </si>
  <si>
    <t>Distribution of steroid- and dioxin-like activities between sediments, POCIS and SPMD in a French river subject to mixed pressures</t>
  </si>
  <si>
    <t>Use of effect-directed analysis for the identification of organic toxicants in surface flow constructed wetland sediments</t>
  </si>
  <si>
    <t>Identification of P-glycoprotein inhibitors in contaminated freshwater sediments</t>
  </si>
  <si>
    <t>Direct coupling of thin-layer chromatography with a bioassay for the detection of estrogenic compounds: Applications for effect-directed analysis</t>
  </si>
  <si>
    <t>Effect-directed analysis to explore the polar bear exposome: Identification of thyroid hormone disrupting compounds in plasma</t>
  </si>
  <si>
    <t>High-resolution fractionation after gas chromatography for effect-directed analysis</t>
  </si>
  <si>
    <t>Screening for antimicrobials in mouthwashes using HPTLC-bioluminescence detection</t>
  </si>
  <si>
    <t>Solution by dilution?-A review on the pollution status of the Yangtze River</t>
  </si>
  <si>
    <t>Combination of high-performance thin-layer chromatography with a specific bioassay-a tool for effect-directed analysis</t>
  </si>
  <si>
    <t>Coupling sample preparation with effect-directed analysis of estrogenic activity—Proposal for a new rapid screening concept for water samples</t>
  </si>
  <si>
    <t>Contribution of priority PAHs and POPs to Ah receptor-mediated activities in sediment samples from the River Elbe Estuary, Germany</t>
  </si>
  <si>
    <t>Integrated biological-chemical approach for the isolation and selection of polyaromatic mutagens in surface waters</t>
  </si>
  <si>
    <t>Immunoassays and biosensors for the detection of cyanobacterial toxins in water</t>
  </si>
  <si>
    <t>Chromatography combined with bioassays and other hyphenations–the direct link to the compound indicating the effect</t>
  </si>
  <si>
    <t>Grafted 2D-thin layer chromatography (2D-TLC) of 17α-ethinylestradiol detected by bio-directed analysis</t>
  </si>
  <si>
    <t>Screening bacterial and radical scavenging properties of chosen plant extracts using thin-layer chromatography–direct bioautography</t>
  </si>
  <si>
    <t>Mass spectrometry in environmental toxicology</t>
  </si>
  <si>
    <t>Linear solvation energy relationships as classifier in non-target analysis - An approach for isocratic liquid chromatography</t>
  </si>
  <si>
    <t>Analysis of anthocyanins in powdered berry extracts by planar chromatography linked with bioassay and mass spectrometry</t>
  </si>
  <si>
    <t>Chemometrics-assisted effect-directed analysis of crude and refined oil using comprehensive two-dimensional gas chromatography–time-of-flight mass spectrometry</t>
  </si>
  <si>
    <t>Environmental risk assessment of combined effects in aquatic ecotoxicology: A discussion paper</t>
  </si>
  <si>
    <t>Methodology for profiling anti-androgen mixtures in river water using multiple passive samplers and bioassay-directed analyses</t>
  </si>
  <si>
    <t>Occurrence of aryl hydrocarbon receptor agonists and genotoxic compounds in the river systems in Southern Taiwan</t>
  </si>
  <si>
    <t>Identification of photosynthesis inhibitors of pelagic marine algae using 96-well plate microfractionation for enhanced throughput in effect-directed analysis</t>
  </si>
  <si>
    <t>Evaluation of the ecotoxicity of sediments from Yangtze River estuary and contribution of priority PAHs to Ah receptor-mediated activities</t>
  </si>
  <si>
    <t>Effect-directed analysis for estrogenic compounds in a fluvial sediment sample using transgenic cyp19a1b-GFP zebrafish embryos</t>
  </si>
  <si>
    <t>Sharp-bounded zones link to the effect in planar chromatography-bioassay-mass spectrometry</t>
  </si>
  <si>
    <t>Mutagenicity, dioxin-like activity and bioaccumulation of alkylated picene and chrysene derivatives in a German lignite</t>
  </si>
  <si>
    <t>Metabolic transformation as a diagnostic tool for the selection of candidate promutagens in effect-directed analysis</t>
  </si>
  <si>
    <t>Identification of estrogenic compounds in oil sands process waters by effect directed analysis</t>
  </si>
  <si>
    <t>The SOLUTIONS project: Challenges and responses for present and future emerging pollutants in land and water resources management</t>
  </si>
  <si>
    <t>Multicriteria approach to select polyaromatic river mutagen candidates</t>
  </si>
  <si>
    <t>The value of zebrafish as an integrative model in effect-directed analysis - a review</t>
  </si>
  <si>
    <t>Effect-directed analysis and mixture effects of AhR-active PAHs in crude oil and coastal sediments contaminated by the Hebei Spirit oil spill</t>
  </si>
  <si>
    <t>Challenges in effect-directed analysis with a focus on biological samples</t>
  </si>
  <si>
    <t>Bioassay-directed identification of organic toxicants in water and sediment of Tai Lake, China</t>
  </si>
  <si>
    <t>Future water quality monitoring - Adapting tools to deal with mixtures of pollutants in water resource management</t>
  </si>
  <si>
    <t>ABC Spotlight on effect-directed analysis-dose instead of concentration</t>
  </si>
  <si>
    <t>High-performance thin-layer chromatography linked with (bio)assays and mass spectrometry - A suited method for discovery and quantification of bioactive components? Exemplarily shown for turmeric and milk thistle extracts</t>
  </si>
  <si>
    <t>Anthropogenic Trace Compounds (ATCs) in aquatic habitats - Research needs on sources, fate, detection and toxicity to ensure timely elimination strategies and risk management</t>
  </si>
  <si>
    <t>Widespread contamination of coastal sediments in the Transmanche Channel with anti-androgenic compounds</t>
  </si>
  <si>
    <t>Tracing thyroid hormone-disrupting compounds: database compilation and structure-activity evaluation for an effect-directed analysis of sediment</t>
  </si>
  <si>
    <t>Rapid activity-directed screening of estrogens by parallel coupling of liquid chromatography with a functional gene reporter assay and mass spectrometry</t>
  </si>
  <si>
    <t>Pollution-induced community tolerance to diagnose hazardous chemicals in multiple contaminated aquatic systems</t>
  </si>
  <si>
    <t>Effect-directed analysis of human peroxisome proliferator-activated nuclear receptors (PPARγ1) ligands in indoor dust</t>
  </si>
  <si>
    <t>Effect-directed identification of endocrine disruptors in plastic baby teethers</t>
  </si>
  <si>
    <t>Linking mutagenic activity to micropollutant concentrations in wastewater samples by partial least square regression and subsequent identification of variables</t>
  </si>
  <si>
    <t>Effect-directed analysis of cold-pressed hemp, flax and canola seed oils by planar chromatography linked with (bio)assays and mass spectrometry</t>
  </si>
  <si>
    <t>Assessment of the mutagenicity of sediments from Yangtze River Estuary ssing Salmonella typhimurium/microsome assay</t>
  </si>
  <si>
    <t>Spoilt for choice: A critical review on the chemical and biological assessment of current wastewater treatment technologies</t>
  </si>
  <si>
    <t>Toxicity and composition profiles of solid phase extracts of oil sands process-affected water</t>
  </si>
  <si>
    <t>Non-targeted screening for contaminants in paper and board food-contact materials using effect-directed analysis and accurate mass spectrometry</t>
  </si>
  <si>
    <t>Bioaccessibility of AhR-active PAHs in sediments contaminated by the Hebei Spirit oil spill: Application of Tenax extraction in effect-directed analysis</t>
  </si>
  <si>
    <t>Effect-directed analysis supporting monitoring of aquatic environments - An in-depth overview</t>
  </si>
  <si>
    <t>At-line cellular screening methodology for bioactives in mixtures targeting the 7-nicotinic acetylcholine receptor</t>
  </si>
  <si>
    <t>Are styrene oligomers in coastal sediments of an industrial area aryl hydrocarbon-receptor agonists?</t>
  </si>
  <si>
    <t>Rapid, bioassay-guided process for the detection and identification of antibacterial neem oil compounds</t>
  </si>
  <si>
    <t>Identification of petrogenic produced water components as acetylcholine esterase inhibitors</t>
  </si>
  <si>
    <t>Effect-directed analysis: Current status and future challenges</t>
  </si>
  <si>
    <t>Effect-directed analysis of aryl hydrocarbon receptor agonists in sediments from the Three Gorges Reservoir, China</t>
  </si>
  <si>
    <t>Evaluation of estrogenic activity in the Pearl River by using effect-directed analysis</t>
  </si>
  <si>
    <t>Highly selective screening of estrogenic compounds in consumer-electronics plastics by liquid chromatography in parallel combined with nanofractionation-bioactivity detection and mass spectrometry</t>
  </si>
  <si>
    <t>Biodegradation and detoxification of naphthenic acids in oil sands process affected waters</t>
  </si>
  <si>
    <t>Investigations for the detection of genotoxic substances on TLC plates</t>
  </si>
  <si>
    <t>Assessment of potential biological activities and distributions of endocrine-disrupting chemicals in sediments of the west coast of South Korea</t>
  </si>
  <si>
    <t>Reconnaissance of dioxin-like and estrogen-like toxicities in sediments of Taean, Korea-seven years after the Hebei Spirit oil spill</t>
  </si>
  <si>
    <t>From the exposome to mechanistic understanding of chemical-induced adverse effects</t>
  </si>
  <si>
    <t>Integrated framework for identifying toxic transformation products in complex environmental mixtures</t>
  </si>
  <si>
    <t>Mutagenicity in surface waters: Synergistic effects of carboline alkaloids and aromatic amines</t>
  </si>
  <si>
    <t>Assessment of a novel device for onsite integrative large-volume solid phase extraction of water samples to enable a comprehensive chemical and effect-based analysis</t>
  </si>
  <si>
    <t>Miniaturization of a transthyretin binding assay using a fluorescent probe for high throughput screening of thyroid hormone disruption in environmental samples</t>
  </si>
  <si>
    <t>An expanded conceptual framework for solution-focused management of chemical pollution in European waters</t>
  </si>
  <si>
    <t>Toward streamlined identification of dioxin-like compounds in environmental samples through integration of suspension bioassay</t>
  </si>
  <si>
    <t>Two-dimensional thin-layer chromatography of 17 α -ethinylestradiol on RP-18 W plate, detected by effect-directed analysis using the YES test</t>
  </si>
  <si>
    <t>Human health and ecological assessment programs for Hebei Spirit oil spill accident of 2007: Status, lessons, and future challenges</t>
  </si>
  <si>
    <t>Planar yeast estrogen screen with resorufin-β-D-galactopyranoside as substrate</t>
  </si>
  <si>
    <t>Effect-based analytics - concepts for ongoing- and continued development</t>
  </si>
  <si>
    <t>Nontarget analysis reveals a bacterial metabolite of pyrene implicated in the genotoxicity of contaminated soil after bioremediation</t>
  </si>
  <si>
    <t>Qualitative characterization of SRM 1597a coal tar for polycyclic aromatic hydrocarbons and methyl-substituted derivatives via normal-phase liquid chromatography and gas chromatography/mass spectrometry</t>
  </si>
  <si>
    <t>An effect-directed strategy for characterizing emerging chemicals in food contact materials made from paper and board</t>
  </si>
  <si>
    <t>Using passive sampling and zebrafish to identify developmental toxicants in complex mixtures</t>
  </si>
  <si>
    <t>Two-dimensional thin-layer chromatography of phytoestrogens on RP-18 W plate, detected by effect-directed analysis using the yeast estrogen screen test</t>
  </si>
  <si>
    <t>Removal of novel antiandrogens identified in biological effluents of domestic wastewater by activated carbon</t>
  </si>
  <si>
    <t>The reciprocal iso-inhibition volume concept: A procedure for the evaluation in effect-directed analysis with thin-layer chromatography - using the thin-layer chromatography-luminescent bacteria assay as an example</t>
  </si>
  <si>
    <t>Method development for selective and nontargeted identification of nitro compounds in diesel particulate matter</t>
  </si>
  <si>
    <t>Extended virtual screening strategies to link antiandrogenic activities and detected organic contaminants in soils</t>
  </si>
  <si>
    <t>Selective two-dimensional effect-directed analysis with thin-layer chromatography</t>
  </si>
  <si>
    <t>Improving the accuracy of effect-directed analysis: The role of bioavailability</t>
  </si>
  <si>
    <t>European demonstration program on the effect-based and chemical identification and monitoring of organic pollutants in European surface waters</t>
  </si>
  <si>
    <t>Effect-directed fingerprints of 77 botanical extracts via a generic high-performance thin-layer chromatography method combined with assays and mass spectrometry</t>
  </si>
  <si>
    <t>Unprecedented sensitivity of the planar yeast estrogen screen by using a spray-on technology</t>
  </si>
  <si>
    <t>Identification of unknown antiandrogenic compounds in surface waters by effect-directed analysis (EDA) using a parallel fractionation approach</t>
  </si>
  <si>
    <t>Effect-directed analysis via hyphenated high-performance thin-layer chromatography for bioanalytical profiling of sunflower leaves</t>
  </si>
  <si>
    <t>Application of effect-directed analysis to identify mutagenic nitrogenous disinfection by-products of advanced oxidation drinking water treatment</t>
  </si>
  <si>
    <t>Is equol an ecologically relevant endocrine disruptor? equol determination in cattle manure by effect-directed analysis using the pYES test</t>
  </si>
  <si>
    <t>Bioassay-guided detection and identification of an antibacterial compound from greater burdock</t>
  </si>
  <si>
    <t>Development of a luminescent mutagenicity test for high-throughput screening of aquatic samples</t>
  </si>
  <si>
    <t>Discovered acetylcholinesterase inhibition and antibacterial activity of polyacetylenes in tansy root extract via effect-directed chromatographic fingerprints</t>
  </si>
  <si>
    <t>Effect-directed analysis (EDA) of Danube River water sample receiving untreated municipal wastewater from Novi Sad, Serbia</t>
  </si>
  <si>
    <t>Comprehensive analysis of antagonistic endocrine activity during ozone treatment of hospital wastewater</t>
  </si>
  <si>
    <t>Diagnosis of complex mixture toxicity in sediments: Application of toxicity identification evaluation (TIE) and effect-directed analysis (EDA)</t>
  </si>
  <si>
    <t>Recent trends in water analysis triggering future monitoring of organic micropollutants</t>
  </si>
  <si>
    <t>Miniaturization of the microsuspension Salmonella/microsome assay in agar microplates</t>
  </si>
  <si>
    <t>An integrative approach combining passive sampling, bioassays, and effect-directed analysis to assess the impact of wastewater effluent</t>
  </si>
  <si>
    <t>A novel sample preparation procedure for effect-directed analysis of micro-contaminants of emerging concern in surface waters</t>
  </si>
  <si>
    <t>Review of the determination of the antioxidant activity of foods, food ingredients, and dietary supplements by thin layer chromatography-direct bioautography, spectrometry, and the dot-blot procedure</t>
  </si>
  <si>
    <t>Towards a holistic and solution-oriented monitoring of chemical status of European water bodies: How to support the EU strategy for a non-toxic environment?</t>
  </si>
  <si>
    <t>Identification of algal growth inhibitors in treated waste water using effect-directed analysis based on non-target screening techniques</t>
  </si>
  <si>
    <t>Effect-directed classification of biological, biochemical and chemical profiles of 50 German beers</t>
  </si>
  <si>
    <t>Study of a complex secondary metabolites with potent anti-radical activity by two dimensional TLC/HPLC coupled to electrospray ionization time-of-flight mass spectrometry and bioautography</t>
  </si>
  <si>
    <t>Emerging investigator series: Effect-based characterization of mixtures of environmental pollutants in diverse sediments</t>
  </si>
  <si>
    <t>An ecotoxicological view on neurotoxicity assessment</t>
  </si>
  <si>
    <t>Identifying organic toxicants in sediment using effect-directed analysis: A combination of bioaccessibility-based extraction and high-throughput midge toxicity testing</t>
  </si>
  <si>
    <t>High-performance thin-layer chromatography hyphenated with microchemical and biochemical derivatizations in bioactivity profiling of marine species</t>
  </si>
  <si>
    <t>New antidiabetic and free-radical scavenging potential of strictosamide in sarcocephalus pobeguinii ground bark extract via effect-directed analysis</t>
  </si>
  <si>
    <t>Review of analytical approaches for the identification of non-intentionally added substances in paper and board food contact materials</t>
  </si>
  <si>
    <t>Drug discovery on natural products: From ion channels to nAChRs, from nature to libraries, from analytics to assays</t>
  </si>
  <si>
    <t>Determination of chlorogenic acid, polyphenols and antioxidants in green coffee by thin-layer chromatography, effect-directed analysis and dot blot - comparison to HPLC and spectrophotometry methods</t>
  </si>
  <si>
    <t>Food and feed safety: Cases and approaches to identify the responsible toxins and toxicants</t>
  </si>
  <si>
    <t>Effect-based methods in combination with state-of-the-art chemical analysis for assessment of water quality as integrated approach</t>
  </si>
  <si>
    <t>Identification of toxicants from a highly C10-C40-contaminated sediment influenced by the wood industry: Petroleum hydrocarbons or biogenic organic compounds?</t>
  </si>
  <si>
    <t>The role of analytical chemistry in exposure science: Focus on the aquatic environment</t>
  </si>
  <si>
    <t>Identification of genotoxic transformation products by effect-directed analysis with high-performance thin-layer chromatography and non-target screening</t>
  </si>
  <si>
    <t>Coupling high-performance thin-layer chromatography with bacterial genotoxicity bioreporters</t>
  </si>
  <si>
    <t>Expanding phytoremediation to the realms of known and unknown organic chemicals of concern</t>
  </si>
  <si>
    <t>Integration of fish cell cultures in the toxicological assessment of effluents</t>
  </si>
  <si>
    <t>Understanding the bioavailability of pyrethroids in the aquatic environment using chemical approaches</t>
  </si>
  <si>
    <t>Effect-directed analysis of Ah receptor-mediated potencies in microplastics deployed in a remote tropical marine environment</t>
  </si>
  <si>
    <t>Recent developments and concepts of effect-based methods for the detection of endocrine activity and the importance of antagonistic effects</t>
  </si>
  <si>
    <t>Identification of 7-9 ring polycyclic aromatic hydrocarbons in coals and petrol coke using High performance liquid chromatography - Diode array detection coupled to Atmospheric pressure laser ionization - Mass spectrometry (HPLC-DAD-APLI-MS)</t>
  </si>
  <si>
    <t>Newly identified AhR-active compounds in the sediments of an industrial area using effect-directed analysis</t>
  </si>
  <si>
    <t>Automated piezoelectric spraying of biological and enzymatic assays for effect-directed analysis of planar chromatograms</t>
  </si>
  <si>
    <t>Using the HPTLC-bioluminescence bacteria assay for the determination of acute toxicities in marine sediments and its eligibility as a monitoring assessment tool</t>
  </si>
  <si>
    <t>Comparison of high-performance thin-layer with overpressured layer chromatography combined with direct bioautography and direct analysis in real time mass spectrometry for tansy root</t>
  </si>
  <si>
    <t>Multiple evaluation of the potential toxic effects of sediments and biota collected from an oil-polluted area around Abu Ali Island, Saudi Arabia, Arabian Gulf</t>
  </si>
  <si>
    <t>Effect-directed analysis of progestogens and glucocorticoids at trace concentrations in river water</t>
  </si>
  <si>
    <t>Parhyale hawaiensis as a promising alternative organism for monitoring acute toxicity of sediments under the influence of submarine outfalls</t>
  </si>
  <si>
    <t>Major AhR-active chemicals in sediments of Lake Sihwa, South Korea: Application of effect-directed analysis combined with full-scan screening analysis</t>
  </si>
  <si>
    <t>Compound identification using liquid chromatography and high-resolution noncontact fraction collection with a solenoid valve</t>
  </si>
  <si>
    <t>Method development for effect-directed analysis of endocrine disrupting compounds in human amniotic fluid</t>
  </si>
  <si>
    <t>Identification of mutagenic and endocrine disrupting compounds in surface water and wastewater treatment plant effluents using high-resolution effect-directed analysis</t>
  </si>
  <si>
    <t>Tracking complex mixtures of chemicals in our changing environment</t>
  </si>
  <si>
    <t>Hyphenated TLC as a tool in the effect-directed discovery of bioactive natural products</t>
  </si>
  <si>
    <t>Effect-directed analysis (EDA): A promising tool for nontarget identification of unknown disinfection byproducts in drinking water</t>
  </si>
  <si>
    <t>Review of advances in planar chromatography-mass spectrometry published in the period 2015-2019</t>
  </si>
  <si>
    <t>Evaluation of various biological activities of natural compounds by TLC/HPTLC</t>
  </si>
  <si>
    <t>Development of a separation framework for effects-based targeted and non-targeted toxicological screening of water and wastewater</t>
  </si>
  <si>
    <t>In quest of effect directed analysis in the smart laboratory: Automated system for flow-through evaluation of membranotropic effects of emerging contaminants</t>
  </si>
  <si>
    <t>Current issues confounding the rapid toxicological assessment of oil spills</t>
  </si>
  <si>
    <t>Multiple bioassays and targeted and nontargeted analyses to characterize potential toxicological effects associated with sediments of Masan Bay: Focusing on AhR-mediated potency potency</t>
  </si>
  <si>
    <t>Ecotoxicological profiling of selected cyanobacterial strains using multi-endpoint effect-directed analysis</t>
  </si>
  <si>
    <t>Identifying bioaccessible suspect toxicants in sediment using adverse outcome pathway directed analysis</t>
  </si>
  <si>
    <t>Trends using biological target-based assays for drug detection in complex sample matrices</t>
  </si>
  <si>
    <t>Effect directed analysis and TLC screening of Schisandra chinensis fruits</t>
  </si>
  <si>
    <t>High-performance thin-layer chromatography linked with (bio)assays and FTIR-ATR spectroscopy as a method for discovery and quantification of bioactive components in native Australian plants</t>
  </si>
  <si>
    <t>Bioassay-guided identification of α-amylase inhibitors in herbal extracts</t>
  </si>
  <si>
    <t>Application of the sea urchin embryo test in toxicity evaluation and effect-directed analysis of wastewater treatment plant effluents</t>
  </si>
  <si>
    <t>Effect-based identification of hazardous antibiotic transformation products after water chlorination</t>
  </si>
  <si>
    <t>Identification of acetylcholinesterase inhibitors in water by combining two-dimensional thin-layer chromatography and high-resolution mass spectrometry</t>
  </si>
  <si>
    <t>Naphthenic acids are key contributors to toxicity of heavy oil refining effluents</t>
  </si>
  <si>
    <t>Development of a high-throughput bioassay for screening of antibiotics in aquatic environmental samples</t>
  </si>
  <si>
    <t>Toward an integrated framework for assessing micropollutants in marine mammals: Challenges, progress, and opportunities</t>
  </si>
  <si>
    <t>Thin-layer chromatographic quantification of magnolol and honokiol in dietary supplements and selected biological properties of these preparations</t>
  </si>
  <si>
    <t>Same analytical method for both (bio)assay and zone isolation to identify/quantify bioactive compounds by quantitative nuclear magnetic resonance spectroscopy</t>
  </si>
  <si>
    <t>High resolution effect-directed analysis of steroid hormone (ant)agonists in surface and wastewater quality monitoring</t>
  </si>
  <si>
    <t>High-performance thin-layer chromatography hyphenated to high-performance liquid chromatography-diode array detection-mass spectrometry for characterization of coeluting isomers</t>
  </si>
  <si>
    <t>Protein-affinity guided identification of chlorinated paraffin components as ubiquitous chemicals</t>
  </si>
  <si>
    <t>Integrated approaches for detecting the occurrence and effects of endocrine disrupting substances in surface waters</t>
  </si>
  <si>
    <t>Seasonal performance assessment of four riverbank filtration sites by combined non-target and effect-directed analysis</t>
  </si>
  <si>
    <t>Recent advances in the study of the remediation of polycyclic aromatic compound (PAC)-contaminated soils: Transformation products, toxicity, and bioavailability analyses</t>
  </si>
  <si>
    <t>High-performance thin-layer chromatography in combination with a yeast-based multi-effect bioassay to determine endocrine effects in environmental samples</t>
  </si>
  <si>
    <t>Effect-directed analysis and chemical identification of agonists of peroxisome proliferator-activated receptors in white button mushroom</t>
  </si>
  <si>
    <t>Bioanalytical equivalents and relative potencies for predicting the biological effects of mixtures</t>
  </si>
  <si>
    <t>Identification of potential toxicants in sediments from an industrialized area in Pohang, South Korea: Application of a cell viability assay of microalgae using flow cytometry</t>
  </si>
  <si>
    <t>Novel use of coactivators to enhance sensitivity of SEAP-based reporter assay system for visual monitoring and quantitation of androgens and antiandrogens in water</t>
  </si>
  <si>
    <t>An ecotoxicological approach to microplastics on terrestrial and aquatic organisms: A systematic review in assessment, monitoring and biological impact</t>
  </si>
  <si>
    <t>Effect-directed profiling of 17 different fortified plant extracts by high-performance thin-layer chromatography combined with six planar assays and high-resolution mass Spectrometry</t>
  </si>
  <si>
    <t>Coupling high-performance thin-layer chromatography with a battery of cell-based assays reveals bioactive components in wastewater and landfill leachates</t>
  </si>
  <si>
    <t>Characterisation of (anti-)progestogenic and (anti-)androgenic activities in surface and wastewater using high resolution effectdirected analysis</t>
  </si>
  <si>
    <t>Non-target bioanalytical eight-dimensional hyphenation including bioassay, heart-cut trapping, online desalting, orthogonal separations and mass spectrometry</t>
  </si>
  <si>
    <t>Biodirected identification of untargeted toxicants in industrial wastewater guides the upgrading of water treatments</t>
  </si>
  <si>
    <t>Effect-directed profiling of 32 vanilla products, characterization of multi-potent compounds and quantification of vanillin and ethylvanillin</t>
  </si>
  <si>
    <t>Nanomole-scaled high-throughput chemistry plus direct bioautography on the same chromatography plate for drug discovery</t>
  </si>
  <si>
    <t>Reimagining safe drinking water on the basis of twenty-first-century science</t>
  </si>
  <si>
    <t>Effect-directed identification of novel aryl hydrocarbon receptor-active aromatic compounds in coastal sediments collected from a highly industrialized area</t>
  </si>
  <si>
    <t>Evaluation of estrogenic and antiestrogenic activity in sludge and explanation of individual compound contributions</t>
  </si>
  <si>
    <t>Identification of known and novel nonpolar endocrine disruptors in human amniotic fluid</t>
  </si>
  <si>
    <t>Goldenrod root compounds active against crop pathogenic fungi</t>
  </si>
  <si>
    <t>Acetylcholinesterase inhibitors in the giant goldenrod root</t>
  </si>
  <si>
    <t>Puree and juice of Thai mango and pineapple analyzed by high-performance thin-layer chromatography hyphenated with effect-directed assays</t>
  </si>
  <si>
    <t>Quantitative non-targeted analysis: Bridging the gap between contaminant discovery and risk characterization</t>
  </si>
  <si>
    <t>Innovation in regulatory approaches for endocrine disrupting chemicals: The journey to risk assessment modernization in Canada</t>
  </si>
  <si>
    <t>Is our natural food our homeostasis? Array of a thousand effect-directed profiles of 68 herbs and spices</t>
  </si>
  <si>
    <t>Omics-based high throughput toxicity screening and risk assessment of pollutant</t>
  </si>
  <si>
    <t>Pesticide toxicity towards microalgae increases with environmental mixture complexity</t>
  </si>
  <si>
    <t>High-performance data processing workflow incorporating effect-directed analysis for feature prioritization in suspect and nontarget screening</t>
  </si>
  <si>
    <t>Identification of novel polar aryl hydrocarbon receptor agonists accumulated in liver of black-tailed gulls in Korea using advanced effect-directed analysis</t>
  </si>
  <si>
    <t>Schisandra rubriflora fruit and leaves as promising new materials of high biological potential: Lignan profiling and effect-directed analysis</t>
  </si>
  <si>
    <t>Effect-directed analysis of estrogenic chemicals in sediments from an electronic-waste recycling area</t>
  </si>
  <si>
    <t>Effect-directed analysis in food by thin-layer chromatography assays</t>
  </si>
  <si>
    <t>Recent advances in sampling and sample preparation for effect- directed environmental analysis</t>
  </si>
  <si>
    <t>Triclosan is the predominant antibacterial compound in Ontario sewage sludge</t>
  </si>
  <si>
    <t>Bioassay-directed analysis-based identification of relevant pyrrolizidine alkaloids</t>
  </si>
  <si>
    <t>Non-target bioactive compound profiles of coffee roasts and preparations</t>
  </si>
  <si>
    <t>Effect-directed analysis based on the reduced human transcriptome (RHT) to identify organic contaminants in source and tap waters along the Yangtze River</t>
  </si>
  <si>
    <t>Quality assessment of apple and grape juices from Serbian and German markets by planar chromatography-chemometrics</t>
  </si>
  <si>
    <t>SETApp: A machine learning and image analysis based application to automate the sea urchin embryo test</t>
  </si>
  <si>
    <t>Screening of orange peel waste on valuable compounds by gradient multiple development diode-array high-performance thin-layer chromatography</t>
  </si>
  <si>
    <t>Evidence that Indo-Pacific bottlenose dolphins self-medicate with invertebrates in coral reefs</t>
  </si>
  <si>
    <t>The bioprofiling of antibacterials in olive leaf extracts via thin layer chromatography-effect directed analysis (TLC-EDA)</t>
  </si>
  <si>
    <t>Molecular characterization of estrogen receptor agonists during sewage treatment processes using effect-directed analysis combined with high-resolution full-scan screening</t>
  </si>
  <si>
    <t>Effect-directed analysis of a hospital effluent sample using A-YES for the identification of endocrine disrupting compounds</t>
  </si>
  <si>
    <t>Effect-directed analysis for revealing aryl hydrocarbon receptor agonists in sediment samples from an electronic waste recycling town in China</t>
  </si>
  <si>
    <t>Mixture risk assessment of complex real-life mixtures—the PANORAMIX project</t>
  </si>
  <si>
    <t>Planar chromatography-bioassays for the parallel and sensitive detection of androgenicity, anti-androgenicity and cytotoxicity</t>
  </si>
  <si>
    <t>Big (bio) chemical data mining using chemometric methods: A need for chemists</t>
  </si>
  <si>
    <t>Identification of glucocorticoid receptor antagonistic activities and responsible compounds in house dust: Bioaccessibility should not be ignored</t>
  </si>
  <si>
    <t>Chemo/biosensors towards effect-directed analysis: An overview of current status and future development</t>
  </si>
  <si>
    <t>Ten-dimensional hyphenation including simulated static gastro-intestinal digestion on the adsorbent surface, planar assays, and bioactivity evaluation for meal replacement products</t>
  </si>
  <si>
    <t>Planar chromatography - Current practice and future prospects</t>
  </si>
  <si>
    <t>Characterization of structure isomers of ethylbenzalkyl dimethyl ammonium chlorides and quantification in commercial household disinfectant products</t>
  </si>
  <si>
    <t>Advances in thin layer chromatography coupled with mass spectrometry technology</t>
  </si>
  <si>
    <t>Inhibition of aged microplastics and leachates on methane production from anaerobic digestion of sludge and identification of key components</t>
  </si>
  <si>
    <t>Suspect screening of chemicals in hospital wastewaters using effect-directed analysis approach as prioritization strategy</t>
  </si>
  <si>
    <t>Bioactivity profiles on 15 different effect mechanisms for 15 golden root products via high-performance thin-layer chromatography, planar assays, and high-resolution mass spectrometry</t>
  </si>
  <si>
    <t>HPTLC-MS: An advance approach in herbal drugs using fingerprint spectra and mass spectroscopy</t>
  </si>
  <si>
    <t>Integrating effect-directed analysis and chemically indicative mass spectral fragmentation to screen for toxic organophosphorus compounds</t>
  </si>
  <si>
    <t>Identifying antimicrobials and their metabolites in wastewater and surface water with effect-directed analysis</t>
  </si>
  <si>
    <t>Effect directed analysis of bioactive compounds in leaf extracts from two Salvia species by high-performance thin-layer chromatography</t>
  </si>
  <si>
    <t>Characterization of microalgal toxicants in the sediments from an industrial area: Application of advanced effect-directed analysis with multiple endpoint bioassays</t>
  </si>
  <si>
    <t>Building the environmental chemical-protein interaction network (eCPIN): An exposome-wide strategy for bioactive chemical contaminant identification</t>
  </si>
  <si>
    <t>Discovery of emerging organic pollutants in the atmosphere through an omics approach</t>
  </si>
  <si>
    <t>Advances in PAH mixture toxicology enabled by zebrafish</t>
  </si>
  <si>
    <t>Sample preparation for planar chromatography</t>
  </si>
  <si>
    <t>Methodology for effect-based identification of bioconcentratable endocrine disrupting chemicals (EDCs) in water: Establishment, validation, and application</t>
  </si>
  <si>
    <t>Toxicity evaluation and effect-based identification of chlorine disinfection products of the anti-COVID-19 drug chloroquine phosphate</t>
  </si>
  <si>
    <t>Identification of antimicrobial and glucocorticoid compounds in wastewater effluents with effect-directed analysis</t>
  </si>
  <si>
    <t>Complex chemical mixtures: Approaches for assessing adverse human health effects</t>
  </si>
  <si>
    <t>Integrated risk assessment framework for transformation products of emerging contaminants: what we know and what we should know</t>
  </si>
  <si>
    <t>Unravelling high-molecular-weight DBP toxicity drivers in chlorinated and chloraminated drinking water: Effect-directed analysis of molecular weight fractions</t>
  </si>
  <si>
    <t>Environmental endocrine disruptors and pregnane X receptor action: A review</t>
  </si>
  <si>
    <t>Disclosing environmental ligands of L-FABP and PPARγ: Should we re-evaluate the chemical safety of hydrocarbon surfactants?</t>
  </si>
  <si>
    <t>Identification and prioritization of environmental organic pollutants: From an analytical and toxicological perspective</t>
  </si>
  <si>
    <t>Neurotoxicity in complex environmental mixtures-a case-study at River Danube in Novi Sad (Serbia) using zebrafish embryos</t>
  </si>
  <si>
    <t>Environmental risks of pharmaceutical mixtures in aquatic ecosystems: Reflections on a decade of research</t>
  </si>
  <si>
    <t>Interdisciplinary strategies to assess the relationship between exposure to complex chemical mixtures and thyroid hormone system disruption</t>
  </si>
  <si>
    <t>Bioactivity profiles of six baobab fruit pulp powders via planar chromatography hyphenated with effect-directed analysis</t>
  </si>
  <si>
    <t>Identification of mid-polar and polar AhR agonists in cetaceans from Korean coastal waters: Application of effect-directed analysis with full-scan screening</t>
  </si>
  <si>
    <t>Scientometric review: Concentration and toxicity assessment in environmental non-targeted LC/HRMS analysis</t>
  </si>
  <si>
    <t>A high throughput method for detection of cyclooxygenase-2 enzyme inhibitors by effect-directed analysis applying high performance thin layer chromatography-bioassay-mass spectrometry</t>
  </si>
  <si>
    <t>Noncovalent tagging for identifying unknown contaminants of specific bioactivity in environmental water</t>
  </si>
  <si>
    <t>Bioassay-guided assessment of antioxidative, anti-inflammatory and antimicrobial activities of extracts from medicinal plants via high-performance thin-layer chromatography</t>
  </si>
  <si>
    <t>Effect-directed analysis combined with nontarget screening to identify unmonitored toxic substances in the environment</t>
  </si>
  <si>
    <t>Effect-directed analysis based on transthyretin binding activity of per- and polyfluoroalkyl substances in a contaminated sediment extract</t>
  </si>
  <si>
    <t>Screening for high-risk emerging contaminants in the atmosphere: Recent advances and new challenges</t>
  </si>
  <si>
    <t>Application of comprehensive two-dimensional gas chromatography coupled with mass spectrometry in screening of emerging contaminants</t>
  </si>
  <si>
    <t>Online coupling of miniaturized HPLC and high performance thin layer chromatography by a fractionation unit for effect directed analysis</t>
  </si>
  <si>
    <t>African under-utilized medicinal leafy vegetables studied by microtiter plate assays and high-performance thin-layer chromatography-planar assays</t>
  </si>
  <si>
    <t>Two-step dual-layer SPE method to separate antibacterial and antioxidant mushroom compounds</t>
  </si>
  <si>
    <t>Fast and sustainable planar yeast-based bioassay for endocrine disruptors in complex mixtures: Start of cell cultivation to result within one day</t>
  </si>
  <si>
    <t>Innovative analytical methodologies for characterizing chemical exposure with a view to next-generation risk assessment</t>
  </si>
  <si>
    <t>Identification of the estrogen-active compounds via integrating effect-directed analysis and non-target screening in soils of the northeastern China</t>
  </si>
  <si>
    <t>A brief review on the assessment of potential joint effects of complex mixtures of contaminants in the environment</t>
  </si>
  <si>
    <t>Development of a rapid screening method utilizing 2D LC for effect-directed analysis in the identification of environmental toxicants</t>
  </si>
  <si>
    <t>Sediment toxicity tests: A critical review of their use in environmental regulations</t>
  </si>
  <si>
    <t>Identification of hot spots and co-occurrence patterns of activities on thyroid hormone receptor and transthyretin binding in passive samplers from Czech surface waters</t>
  </si>
  <si>
    <t>Effect-directed analysis of androgenic compounds from sewage sludges in China</t>
  </si>
  <si>
    <t>Deep learning bridged bioactivity, structure, and GC-HRMS-readable evidence to decipher nontarget toxicants in sediments</t>
  </si>
  <si>
    <t>High-efficiency effect-directed analysis leveraging five high level advancements: A critical review</t>
  </si>
  <si>
    <t>Screening organic components and toxicogenic structures from regional fine particulate matters responsible for myocardial fibrosis in male mice</t>
  </si>
  <si>
    <t>High-efficiency effect-directed analysis (EDA) advancing toxicant identification in aquatic environments: Latest progress and application status</t>
  </si>
  <si>
    <t>High-resolution mass spectrometry for human exposomics: Expanding chemical space coverage</t>
  </si>
  <si>
    <t>Progress, applications, and challenges in high-throughput effect-directed analysis for toxicity driver identification - is it time for HT-EDA?</t>
  </si>
  <si>
    <t>Identification of key toxic substances considering metabolic activation: A combination of transcriptome and nontarget analysis</t>
  </si>
  <si>
    <t>Effect-directed analysis of endocrine and neurotoxic effects in stormwater depending discharges</t>
  </si>
  <si>
    <t>Multiobjective optimization of effect-directed planar chromatography as a promising tool for fast selection of polypotent natural products</t>
  </si>
  <si>
    <t>Pioneering an effect-based early warning system for hazardous chemicals in the environment</t>
  </si>
  <si>
    <t>Bridging knowledge gaps in human chemical exposure via drinking water with non-target screening</t>
  </si>
  <si>
    <t>Effect-directed analysis for determination of chemical mixture drivers in environmental and human samples</t>
  </si>
  <si>
    <t>Dioxin-like and estrogenic activity screening in fractionated sediments from a German catchment after the 2021 extreme flood</t>
  </si>
  <si>
    <t>Effect-directed analysis and nontarget screening for identifying AhR-active substances in sediments of Gamcheon Harbor, South Korea</t>
  </si>
  <si>
    <t>Identification of polar bioactive substances in the Upper Rhine using effect-directed analysis</t>
  </si>
  <si>
    <t>Green recovery and identification of antioxidant and enzyme inhibitor molecules from pisco grape pomace by targeted effects analysis using thin-layer chromatography, bioassay, and mass spectrometry</t>
  </si>
  <si>
    <t>Effect-directed analysis of genotoxicants in food packaging based on HPTLC fractionation, bioassays, and toxicity prediction with machine learning</t>
  </si>
  <si>
    <t>Bioassay-guided isolation and identification of antibacterial compounds from invasive tree of heaven stem and trunk bark</t>
  </si>
  <si>
    <t>High-throughput effect-directed analysis of androgenic compounds in hospital wastewater: Identifying effect drivers through non-target screening supported by toxicity prediction</t>
  </si>
  <si>
    <t>Identification of compounds contributing to glucocorticoid activity in indoor dust supported by orthogonal fractionation</t>
  </si>
  <si>
    <t>Recent advances in bioassays for assessing the toxicity of environmental contaminants in effect-directed analysis</t>
  </si>
  <si>
    <t>Identifying and prioritizing organic toxicants in treated flowback and produced water from shale gas exploitation sites using an integrative effect-directed analysis and nontarget screening method</t>
  </si>
  <si>
    <t>Prioritization strategies for non-target screening in environmental samples by chromatography - High-resolution mass spectrometry: A tutorial</t>
  </si>
  <si>
    <t>Integration of HPTLC with ATR-FTIR, HRMS and bioquantification for evaluation of antibacterial and antioxidant compounds in marine sponges</t>
  </si>
  <si>
    <t>Assessing chemical pollution with biomonitoring approaches in streams and rivers: A critical review</t>
  </si>
  <si>
    <t>Fast unmasking hazards of safe perfumes</t>
  </si>
  <si>
    <t>Mechanism directed toxicity testing and instrumental analysis make key toxicant identification more targeted and efficient: A case in the Yangtze River</t>
  </si>
  <si>
    <t>The hidden toxicity of solid phase extraction blanks in water analysis</t>
  </si>
  <si>
    <t>Aquatic ecosystems as a final receptor of atmospheric organic particulate-bound pollutants: A plea for the integration of aquatic ecotoxicology into the risk assessment of air pollution</t>
  </si>
  <si>
    <t>Event-driven taxonomy (EDT) screening: Leveraging effect-based spectral libraries to accelerate semiquantitative nontarget analysis of AhR agonists in sediment in the era of big data</t>
  </si>
  <si>
    <t>Identification of antibacterial compounds in various Perillae folium chemotypes by high-performance thin-layer chromatography-bioassay-mass spectrometry</t>
  </si>
  <si>
    <t>Effect-directed analysis of hazardous organic chemicals released from ship hull hydroblasting effluents and their emission to marine environments</t>
  </si>
  <si>
    <t>Identification of an aryl hydrocarbon receptor agonistic disperse dye in commercially available textile products by effect-directed analysis</t>
  </si>
  <si>
    <t>Combining non-targeted high resolution mass spectrometry with effect-directed analysis to identify contaminants of emerging concern in the field of ecotoxicology: A systematic quantitative literature review</t>
  </si>
  <si>
    <t>Characterization of known and unknown AhR-active substances in freshwater fish from the Gapcheon River, South Korea: Application of effect-directed analysis and nontarget screening</t>
  </si>
  <si>
    <t>Formation of highly toxic halogenated coupling byproducts in UV/Chlorine reaction of phenols in presence of halides</t>
  </si>
  <si>
    <t>Enhancing the efficiency of active chemical identification in environmental and biological mixtures</t>
  </si>
  <si>
    <t>HPTLC hyphenated with planar effect-directed assays (EDA) for the rapid screening and evaluation of macro algae fermentation with respect to their antioxidant and anti-inflammatory activity</t>
  </si>
  <si>
    <t>Evaluation of antibiotic transformation during water treatment using non-target screening combined with effect-based strategies</t>
  </si>
  <si>
    <t>Rapid screening of acetylcholinesterase active contaminants in water: A solid phase microextraction-based ligand fishing approach</t>
  </si>
  <si>
    <t>Characterization of AhR-mediated potency in sediments from Kongsfjorden, Svalbard: Application of effect-directed analysis and nontarget screening</t>
  </si>
  <si>
    <t>Advancing the effect-directed identification in combined pollution: Using pathways to link effects and toxicants</t>
  </si>
  <si>
    <t>Estimation of suspected estrogenic transformation products generated during preservative butylparaben chlorination using a simplified effect-based analysis approach</t>
  </si>
  <si>
    <t>A ubiquitous tire rubber–derived chemical induces acute mortality in coho salmon</t>
  </si>
  <si>
    <t>Eight different bioactivity profiles of 40 cinnamons by multi-imaging planar chromatography hyphenated with effect-directed assays and high-resolution mass spectrometry</t>
  </si>
  <si>
    <t>Effects-directed analysis of dissolved organic compounds in oil sands process-affected water</t>
  </si>
  <si>
    <t>Effect-directed assessment of the bioaccumulation potential and chemical nature of Ah receptor agonists in crude and refined oils</t>
  </si>
  <si>
    <t>Toxicity profiling: An integrated effect-based tool for site-specific sediment quality assessment</t>
  </si>
  <si>
    <t>Effect-directed analysis and nontarget screening for identifying AhR-active substances in black-tailed gull eggs from South Korea</t>
  </si>
  <si>
    <t>GC-MS</t>
  </si>
  <si>
    <t>GC-ToF-MS</t>
  </si>
  <si>
    <t>Constructing petroleum-derived aryl hydrocarbon receptor related toxic source profiles via effect-directed analysis</t>
  </si>
  <si>
    <t>Deciphering the estrogenic activity of aqueous leachates from elastomers by effect-directed analysis</t>
  </si>
  <si>
    <t>LC-ToF-MS</t>
  </si>
  <si>
    <t>Combination of effect-based monitoring and targeted screening of (drinking)water II: Effect directed analysis of compounds responsible for bioassay activity</t>
  </si>
  <si>
    <t>Occurrence of chemical contaminants in environmental matrices using non-targeted analysis and effect-based method: A systematic quantitative literature review</t>
  </si>
  <si>
    <t>ATR-FTIR</t>
  </si>
  <si>
    <t>Seedy bananas contain stilbenes that inhibit α-glucosidase and acetylcholinesterase</t>
  </si>
  <si>
    <t>LC-MS</t>
  </si>
  <si>
    <t>NMR</t>
  </si>
  <si>
    <t>LC-Orbitrap-MS</t>
  </si>
  <si>
    <t>Year</t>
    <phoneticPr fontId="1" type="noConversion"/>
  </si>
  <si>
    <t>Article type</t>
  </si>
  <si>
    <t>Review</t>
  </si>
  <si>
    <t>Research article</t>
  </si>
  <si>
    <t>Methodology article</t>
  </si>
  <si>
    <t>The NORMAN association and the European partnership for chemicals risk assessment (PARC): Let's cooperate!</t>
    <phoneticPr fontId="1" type="noConversion"/>
  </si>
  <si>
    <t>Monitoring of emerging contaminants of concern in the aquatic environment: A review of studies showing the application of effect-based measures</t>
    <phoneticPr fontId="1" type="noConversion"/>
  </si>
  <si>
    <t>UV aged epoxy coatings-Ecotoxicological effects and released compounds</t>
    <phoneticPr fontId="1" type="noConversion"/>
  </si>
  <si>
    <t>Effect-directed analysis - A new strategy in official food control</t>
    <phoneticPr fontId="1" type="noConversion"/>
  </si>
  <si>
    <t>Review</t>
    <phoneticPr fontId="1" type="noConversion"/>
  </si>
  <si>
    <t>Total</t>
    <phoneticPr fontId="1" type="noConversion"/>
  </si>
  <si>
    <t>River sediments and agricultural soils</t>
  </si>
  <si>
    <t>German lignite</t>
  </si>
  <si>
    <t>River porewater</t>
  </si>
  <si>
    <t>Indoor Dust</t>
  </si>
  <si>
    <t>Surface water from an agricultural area</t>
  </si>
  <si>
    <t>Influent and effluent wastewater of a chemical industrial park</t>
    <phoneticPr fontId="1" type="noConversion"/>
  </si>
  <si>
    <t>Metformin water sample treated with hypochlorite</t>
    <phoneticPr fontId="1" type="noConversion"/>
  </si>
  <si>
    <t>human amniotic fluid</t>
  </si>
  <si>
    <t>UV aged epoxy coatings</t>
  </si>
  <si>
    <t>Meal replacement products</t>
  </si>
  <si>
    <t>High-throughput effect-directed analysis of androgenic compounds in hospital wastewater: Identifying effect drivers through non-target screening supported by toxicity prediction</t>
    <phoneticPr fontId="1" type="noConversion"/>
  </si>
  <si>
    <t>Tire tread particles</t>
  </si>
  <si>
    <t>Others</t>
  </si>
  <si>
    <t>Sediment</t>
  </si>
  <si>
    <t>Water</t>
  </si>
  <si>
    <t>Biota</t>
  </si>
  <si>
    <t>Plant</t>
  </si>
  <si>
    <t>Sediment, soil</t>
    <phoneticPr fontId="1" type="noConversion"/>
  </si>
  <si>
    <t>Effect-directed analysis of Ah receptor-mediated activities caused by PAHs in suspended particulate matter sampled in flood events</t>
    <phoneticPr fontId="1" type="noConversion"/>
  </si>
  <si>
    <t>Particulate matter</t>
  </si>
  <si>
    <t>Soil</t>
  </si>
  <si>
    <t>Oil</t>
  </si>
  <si>
    <t>Categories</t>
    <phoneticPr fontId="1" type="noConversion"/>
  </si>
  <si>
    <t>Particulate matter</t>
    <phoneticPr fontId="1" type="noConversion"/>
  </si>
  <si>
    <t>Water, biota</t>
    <phoneticPr fontId="1" type="noConversion"/>
  </si>
  <si>
    <t>Water, particulate matter, biota</t>
    <phoneticPr fontId="1" type="noConversion"/>
  </si>
  <si>
    <t>Sediment, water</t>
    <phoneticPr fontId="1" type="noConversion"/>
  </si>
  <si>
    <t>Plant extracts</t>
  </si>
  <si>
    <t>Drinking water</t>
    <phoneticPr fontId="1" type="noConversion"/>
  </si>
  <si>
    <t>Black-tailed gull eggs</t>
    <phoneticPr fontId="1" type="noConversion"/>
  </si>
  <si>
    <t>Surface water</t>
    <phoneticPr fontId="1" type="noConversion"/>
  </si>
  <si>
    <t>River sediments</t>
  </si>
  <si>
    <t>Crude and refined oil</t>
    <phoneticPr fontId="1" type="noConversion"/>
  </si>
  <si>
    <t>Indoor dust</t>
    <phoneticPr fontId="1" type="noConversion"/>
  </si>
  <si>
    <t>Food packaging materials</t>
    <phoneticPr fontId="1" type="noConversion"/>
  </si>
  <si>
    <t>Surface and well water</t>
    <phoneticPr fontId="1" type="noConversion"/>
  </si>
  <si>
    <t>Flowback and produced water from shale gas</t>
    <phoneticPr fontId="1" type="noConversion"/>
  </si>
  <si>
    <t>Perfume</t>
    <phoneticPr fontId="1" type="noConversion"/>
  </si>
  <si>
    <t>River sediments</t>
    <phoneticPr fontId="1" type="noConversion"/>
  </si>
  <si>
    <t>Ship hull hydroblasting effluents</t>
    <phoneticPr fontId="1" type="noConversion"/>
  </si>
  <si>
    <t>Freshwater fish</t>
    <phoneticPr fontId="1" type="noConversion"/>
  </si>
  <si>
    <t>Commercial textile products</t>
    <phoneticPr fontId="1" type="noConversion"/>
  </si>
  <si>
    <t>Anthracene photoproducts under simulated sunlight</t>
  </si>
  <si>
    <t>Sample matrices</t>
    <phoneticPr fontId="1" type="noConversion"/>
  </si>
  <si>
    <t>Marine sediments</t>
  </si>
  <si>
    <t>Identification of toxicants from Marine sediments using effect-directed analysis</t>
  </si>
  <si>
    <t>Marine sedimentss</t>
  </si>
  <si>
    <t>Chronic toxicity of unresolved complex mixtures (UCM) of hydrocarbons in Marine sedimentss</t>
  </si>
  <si>
    <t>Photo-transformation product</t>
    <phoneticPr fontId="1" type="noConversion"/>
  </si>
  <si>
    <t>Contaminated groundwater</t>
    <phoneticPr fontId="1" type="noConversion"/>
  </si>
  <si>
    <t>Suspended particulate matter</t>
    <phoneticPr fontId="1" type="noConversion"/>
  </si>
  <si>
    <t>Marmalade</t>
    <phoneticPr fontId="1" type="noConversion"/>
  </si>
  <si>
    <t>Roadside snow</t>
    <phoneticPr fontId="1" type="noConversion"/>
  </si>
  <si>
    <t>Urban and agricultural anthropogenic pressures</t>
    <phoneticPr fontId="1" type="noConversion"/>
  </si>
  <si>
    <t>Surface flow constructed wetland sediments</t>
    <phoneticPr fontId="1" type="noConversion"/>
  </si>
  <si>
    <t>Mouthwashes</t>
    <phoneticPr fontId="1" type="noConversion"/>
  </si>
  <si>
    <t>Downstream of industrial discharges</t>
    <phoneticPr fontId="1" type="noConversion"/>
  </si>
  <si>
    <t>Powdered berry extracts</t>
    <phoneticPr fontId="1" type="noConversion"/>
  </si>
  <si>
    <t>Wastewater from paper recycling areas</t>
    <phoneticPr fontId="1" type="noConversion"/>
  </si>
  <si>
    <t>Oil sands process waters</t>
    <phoneticPr fontId="1" type="noConversion"/>
  </si>
  <si>
    <t>Plastic baby teethers</t>
    <phoneticPr fontId="1" type="noConversion"/>
  </si>
  <si>
    <t>Oil sands process-affected water</t>
    <phoneticPr fontId="1" type="noConversion"/>
  </si>
  <si>
    <t>Paper and board food-contact materials</t>
    <phoneticPr fontId="1" type="noConversion"/>
  </si>
  <si>
    <t>Petrogenic produced water</t>
    <phoneticPr fontId="1" type="noConversion"/>
  </si>
  <si>
    <t>Water and fish-bile extracts</t>
    <phoneticPr fontId="1" type="noConversion"/>
  </si>
  <si>
    <t>Consumer-electronics plastics</t>
    <phoneticPr fontId="1" type="noConversion"/>
  </si>
  <si>
    <t>Oil sands process affected waters</t>
    <phoneticPr fontId="1" type="noConversion"/>
  </si>
  <si>
    <t>Food contact materials</t>
    <phoneticPr fontId="1" type="noConversion"/>
  </si>
  <si>
    <t>Aqueous, fermented plant preparations</t>
    <phoneticPr fontId="1" type="noConversion"/>
  </si>
  <si>
    <t>Smoked cigarette leachate</t>
    <phoneticPr fontId="1" type="noConversion"/>
  </si>
  <si>
    <t>Extracts of marine deployed microplastics</t>
    <phoneticPr fontId="1" type="noConversion"/>
  </si>
  <si>
    <t>Coals and petrol coke</t>
    <phoneticPr fontId="1" type="noConversion"/>
  </si>
  <si>
    <t>Human amniotic fluid</t>
    <phoneticPr fontId="1" type="noConversion"/>
  </si>
  <si>
    <t>Dietary supplements</t>
    <phoneticPr fontId="1" type="noConversion"/>
  </si>
  <si>
    <t>Commercial chlorinated paraffins mixtures</t>
    <phoneticPr fontId="1" type="noConversion"/>
  </si>
  <si>
    <t>Sewage sludge</t>
    <phoneticPr fontId="1" type="noConversion"/>
  </si>
  <si>
    <t>Liver of black-tailed gulls</t>
    <phoneticPr fontId="1" type="noConversion"/>
  </si>
  <si>
    <t>Coffee</t>
    <phoneticPr fontId="1" type="noConversion"/>
  </si>
  <si>
    <t>Apple and grape juices</t>
    <phoneticPr fontId="1" type="noConversion"/>
  </si>
  <si>
    <t>Corals and sponges</t>
    <phoneticPr fontId="1" type="noConversion"/>
  </si>
  <si>
    <t>Water samples from sewage treatment processes</t>
    <phoneticPr fontId="1" type="noConversion"/>
  </si>
  <si>
    <t>Commercial household disinfectant products</t>
    <phoneticPr fontId="1" type="noConversion"/>
  </si>
  <si>
    <t>Aged microplastics leachates</t>
    <phoneticPr fontId="1" type="noConversion"/>
  </si>
  <si>
    <t>Chloroquine phosphate after water chlorination</t>
    <phoneticPr fontId="1" type="noConversion"/>
  </si>
  <si>
    <t>Indoor dust and sewage sludge</t>
    <phoneticPr fontId="1" type="noConversion"/>
  </si>
  <si>
    <t>Treated water in UV/Chlorine reaction</t>
    <phoneticPr fontId="1" type="noConversion"/>
  </si>
  <si>
    <t>Water sample treated by BuP chlorination</t>
    <phoneticPr fontId="1" type="noConversion"/>
  </si>
  <si>
    <t>Marine sponges</t>
    <phoneticPr fontId="1" type="noConversion"/>
  </si>
  <si>
    <t>Macro algae fermentation extracts</t>
    <phoneticPr fontId="1" type="noConversion"/>
  </si>
  <si>
    <t>Aqueous leachates from elastomers</t>
    <phoneticPr fontId="1" type="noConversion"/>
  </si>
  <si>
    <t>Water, particulate matter, sediment</t>
    <phoneticPr fontId="1" type="noConversion"/>
  </si>
  <si>
    <t>Bacterial extracts</t>
    <phoneticPr fontId="1" type="noConversion"/>
  </si>
  <si>
    <t>Cyanobacterial extract</t>
    <phoneticPr fontId="1" type="noConversion"/>
  </si>
  <si>
    <t>Marine algae and seagrasses</t>
    <phoneticPr fontId="1" type="noConversion"/>
  </si>
  <si>
    <t>Characterization of microalgal toxicants in the sediments from an industrial area: Application of advanced effect-directed analysis with multiple endpoint bioassays</t>
    <phoneticPr fontId="1" type="noConversion"/>
  </si>
  <si>
    <t>Water, sediment</t>
    <phoneticPr fontId="1" type="noConversion"/>
  </si>
  <si>
    <t>Oil sands process-affected water</t>
    <phoneticPr fontId="1" type="noConversion"/>
  </si>
  <si>
    <t>Surface water</t>
    <phoneticPr fontId="1" type="noConversion"/>
  </si>
  <si>
    <t>River sediments</t>
    <phoneticPr fontId="1" type="noConversion"/>
  </si>
  <si>
    <t>Marine sediments</t>
    <phoneticPr fontId="1" type="noConversion"/>
  </si>
  <si>
    <t>Identification of mid-polar and polar AhR agonists in cetaceans from Korean coastal waters: Application of effect-directed analysis with full-scan screening</t>
    <phoneticPr fontId="1" type="noConversion"/>
  </si>
  <si>
    <t>Cetaceans</t>
    <phoneticPr fontId="1" type="noConversion"/>
  </si>
  <si>
    <t>Removal of novel antiandrogens identified in biological effluents of domestic wastewater by activated carbon</t>
    <phoneticPr fontId="1" type="noConversion"/>
  </si>
  <si>
    <t>Application of effect-directed analysis to identify mutagenic nitrogenous disinfection by-products of advanced oxidation drinking water treatment</t>
    <phoneticPr fontId="1" type="noConversion"/>
  </si>
  <si>
    <t>Drinking water</t>
    <phoneticPr fontId="1" type="noConversion"/>
  </si>
  <si>
    <t>Effect-directed analysis (EDA) of Danube River water sample receiving untreated municipal wastewater from Novi Sad, Serbia</t>
    <phoneticPr fontId="1" type="noConversion"/>
  </si>
  <si>
    <t>Comprehensive analysis of antagonistic endocrine activity during ozone treatment of hospital wastewater</t>
    <phoneticPr fontId="1" type="noConversion"/>
  </si>
  <si>
    <t>An integrative approach combining passive sampling, bioassays, and effect-directed analysis to assess the impact of wastewater effluent</t>
    <phoneticPr fontId="1" type="noConversion"/>
  </si>
  <si>
    <t>Naphthenic acids are key contributors to toxicity of heavy oil refining effluents</t>
    <phoneticPr fontId="1" type="noConversion"/>
  </si>
  <si>
    <t>Coupling high-performance thin-layer chromatography with a battery of cell-based assays reveals bioactive components in wastewater and landfill leachates</t>
    <phoneticPr fontId="1" type="noConversion"/>
  </si>
  <si>
    <t>Characterisation of (anti-)progestogenic and (anti-)androgenic activities in surface and wastewater using high resolution effectdirected analysis</t>
    <phoneticPr fontId="1" type="noConversion"/>
  </si>
  <si>
    <t>Biodirected identification of untargeted toxicants in industrial wastewater guides the upgrading of water treatments</t>
    <phoneticPr fontId="1" type="noConversion"/>
  </si>
  <si>
    <t>Effect-directed analysis based on the reduced human transcriptome (RHT) to identify organic contaminants in source and tap waters along the Yangtze River</t>
    <phoneticPr fontId="1" type="noConversion"/>
  </si>
  <si>
    <t>Effect-directed analysis of a hospital effluent sample using A-YES for the identification of endocrine disrupting compounds</t>
    <phoneticPr fontId="1" type="noConversion"/>
  </si>
  <si>
    <t>Suspect screening of chemicals in hospital wastewaters using effect-directed analysis approach as prioritization strategy</t>
    <phoneticPr fontId="1" type="noConversion"/>
  </si>
  <si>
    <t>Identifying antimicrobials and their metabolites in wastewater and surface water with effect-directed analysis</t>
    <phoneticPr fontId="1" type="noConversion"/>
  </si>
  <si>
    <t>Identification of antimicrobial and glucocorticoid compounds in wastewater effluents with effect-directed analysis</t>
    <phoneticPr fontId="1" type="noConversion"/>
  </si>
  <si>
    <t>Unravelling high-molecular-weight DBP toxicity drivers in chlorinated and chloraminated drinking water: Effect-directed analysis of molecular weight fractions</t>
    <phoneticPr fontId="1" type="noConversion"/>
  </si>
  <si>
    <t>Effect-directed analysis of endocrine and neurotoxic effects in stormwater depending discharges</t>
    <phoneticPr fontId="1" type="noConversion"/>
  </si>
  <si>
    <t>Stormwater depending discharges</t>
    <phoneticPr fontId="1" type="noConversion"/>
  </si>
  <si>
    <t>Source and tap waters</t>
    <phoneticPr fontId="1" type="noConversion"/>
  </si>
  <si>
    <t>Industrial wastewater</t>
    <phoneticPr fontId="1" type="noConversion"/>
  </si>
  <si>
    <t>Surface and wastewater</t>
    <phoneticPr fontId="1" type="noConversion"/>
  </si>
  <si>
    <t>Heavy oil refining effluents</t>
    <phoneticPr fontId="1" type="noConversion"/>
  </si>
  <si>
    <t>Hospital wastewater</t>
    <phoneticPr fontId="1" type="noConversion"/>
  </si>
  <si>
    <t>Untreated municipal wastewater</t>
    <phoneticPr fontId="1" type="noConversion"/>
  </si>
  <si>
    <t>Wastewater and landfill leachates</t>
    <phoneticPr fontId="1" type="noConversion"/>
  </si>
  <si>
    <t>Wastewater and surface water</t>
    <phoneticPr fontId="1" type="noConversion"/>
  </si>
  <si>
    <t>Identification of mutagenic and endocrine disrupting compounds in surface water and wastewater treatment plant effluents using high-resolution effect-directed analysis</t>
    <phoneticPr fontId="1" type="noConversion"/>
  </si>
  <si>
    <t>Development of a separation framework for effects-based targeted and non-targeted toxicological screening of water and wastewater</t>
    <phoneticPr fontId="1" type="noConversion"/>
  </si>
  <si>
    <t>Surfacewater and wastewater</t>
    <phoneticPr fontId="1" type="noConversion"/>
  </si>
  <si>
    <t>Chlorinated water</t>
  </si>
  <si>
    <r>
      <t>Effect-directed analysis of mutagens and ethoxyresorufin-</t>
    </r>
    <r>
      <rPr>
        <i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>-deethylase inducers in aquatic sediments</t>
    </r>
    <phoneticPr fontId="1" type="noConversion"/>
  </si>
  <si>
    <r>
      <t xml:space="preserve">Changes in toxicity and Ah receptor agonist activity of suspended particulate matter during flood events at the rivers Neckar and Rhine - a mass balance approach using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methods and chemical analysis</t>
    </r>
    <phoneticPr fontId="1" type="noConversion"/>
  </si>
  <si>
    <r>
      <t>Effect</t>
    </r>
    <r>
      <rPr>
        <sz val="11"/>
        <color theme="1"/>
        <rFont val="等线"/>
        <family val="2"/>
      </rPr>
      <t>‐</t>
    </r>
    <r>
      <rPr>
        <sz val="11"/>
        <color theme="1"/>
        <rFont val="Times New Roman"/>
        <family val="1"/>
      </rPr>
      <t>directed analysis of sediment</t>
    </r>
    <r>
      <rPr>
        <sz val="11"/>
        <color theme="1"/>
        <rFont val="等线"/>
        <family val="2"/>
      </rPr>
      <t>‐</t>
    </r>
    <r>
      <rPr>
        <sz val="11"/>
        <color theme="1"/>
        <rFont val="Times New Roman"/>
        <family val="1"/>
      </rPr>
      <t>associated algal toxicants at selected hot spots in the River Elbe basin with a special focus on bioaccessibility</t>
    </r>
  </si>
  <si>
    <r>
      <t xml:space="preserve">Effect directed analysis of riverine sediments-The usefulness of Potamopyrgus antipodarum for </t>
    </r>
    <r>
      <rPr>
        <i/>
        <sz val="11"/>
        <color theme="1"/>
        <rFont val="Times New Roman"/>
        <family val="1"/>
      </rPr>
      <t xml:space="preserve">in vivo </t>
    </r>
    <r>
      <rPr>
        <sz val="11"/>
        <color theme="1"/>
        <rFont val="Times New Roman"/>
        <family val="1"/>
      </rPr>
      <t>effect confirmation of endocrine disruption</t>
    </r>
    <phoneticPr fontId="1" type="noConversion"/>
  </si>
  <si>
    <r>
      <t xml:space="preserve">Polar compounds dominate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effects of sediment extracts</t>
    </r>
    <phoneticPr fontId="1" type="noConversion"/>
  </si>
  <si>
    <r>
      <t xml:space="preserve">Anti-inflammatory and antioxidant activity of a methanolic extract of </t>
    </r>
    <r>
      <rPr>
        <i/>
        <sz val="11"/>
        <color theme="1"/>
        <rFont val="Times New Roman"/>
        <family val="1"/>
      </rPr>
      <t>Phyllanthus orbicularis</t>
    </r>
    <r>
      <rPr>
        <sz val="11"/>
        <color theme="1"/>
        <rFont val="Times New Roman"/>
        <family val="1"/>
      </rPr>
      <t xml:space="preserve"> and its derived flavonols</t>
    </r>
    <phoneticPr fontId="1" type="noConversion"/>
  </si>
  <si>
    <r>
      <t>Sediment contact test with</t>
    </r>
    <r>
      <rPr>
        <i/>
        <sz val="11"/>
        <color theme="1"/>
        <rFont val="Times New Roman"/>
        <family val="1"/>
      </rPr>
      <t xml:space="preserve"> Potamopyrgus antipodarum</t>
    </r>
    <r>
      <rPr>
        <sz val="11"/>
        <color theme="1"/>
        <rFont val="Times New Roman"/>
        <family val="1"/>
      </rPr>
      <t xml:space="preserve"> in effect-directed analyses-challenges and opportunities</t>
    </r>
    <phoneticPr fontId="1" type="noConversion"/>
  </si>
  <si>
    <r>
      <t xml:space="preserve">Effect-directed analysis of municipal landfill soil reveals novel developmental toxicants in the zebrafish </t>
    </r>
    <r>
      <rPr>
        <i/>
        <sz val="11"/>
        <color theme="1"/>
        <rFont val="Times New Roman"/>
        <family val="1"/>
      </rPr>
      <t>Danio rerio</t>
    </r>
    <phoneticPr fontId="1" type="noConversion"/>
  </si>
  <si>
    <r>
      <t xml:space="preserve">Evaluation of sensitizers found in wastewater from paper recycling areas, and their activation of the aryl hydrocarbon receptor </t>
    </r>
    <r>
      <rPr>
        <i/>
        <sz val="11"/>
        <color theme="1"/>
        <rFont val="Times New Roman"/>
        <family val="1"/>
      </rPr>
      <t>in vitro</t>
    </r>
    <phoneticPr fontId="1" type="noConversion"/>
  </si>
  <si>
    <r>
      <t>Effect</t>
    </r>
    <r>
      <rPr>
        <sz val="11"/>
        <color theme="1"/>
        <rFont val="等线"/>
        <family val="2"/>
      </rPr>
      <t>‐</t>
    </r>
    <r>
      <rPr>
        <sz val="11"/>
        <color theme="1"/>
        <rFont val="Times New Roman"/>
        <family val="1"/>
      </rPr>
      <t>directed analysis of Elizabeth River porewater: Developmental toxicity in zebrafish (</t>
    </r>
    <r>
      <rPr>
        <i/>
        <sz val="11"/>
        <color theme="1"/>
        <rFont val="Times New Roman"/>
        <family val="1"/>
      </rPr>
      <t>Danio rerio</t>
    </r>
    <r>
      <rPr>
        <sz val="11"/>
        <color theme="1"/>
        <rFont val="Times New Roman"/>
        <family val="1"/>
      </rPr>
      <t>)</t>
    </r>
    <phoneticPr fontId="1" type="noConversion"/>
  </si>
  <si>
    <r>
      <t xml:space="preserve">Effect-directed isolation and identification of antibacterial </t>
    </r>
    <r>
      <rPr>
        <i/>
        <sz val="11"/>
        <color theme="1"/>
        <rFont val="Times New Roman"/>
        <family val="1"/>
      </rPr>
      <t>Chelidonium majus</t>
    </r>
    <r>
      <rPr>
        <sz val="11"/>
        <color theme="1"/>
        <rFont val="Times New Roman"/>
        <family val="1"/>
      </rPr>
      <t xml:space="preserve"> L. Alkaloids</t>
    </r>
    <phoneticPr fontId="1" type="noConversion"/>
  </si>
  <si>
    <r>
      <t xml:space="preserve">TLC-direct bioautography as a bioassay guided method for investigation of antibacterial compounds in </t>
    </r>
    <r>
      <rPr>
        <i/>
        <sz val="11"/>
        <color theme="1"/>
        <rFont val="Times New Roman"/>
        <family val="1"/>
      </rPr>
      <t>Hypericum perforatum</t>
    </r>
    <r>
      <rPr>
        <sz val="11"/>
        <color theme="1"/>
        <rFont val="Times New Roman"/>
        <family val="1"/>
      </rPr>
      <t xml:space="preserve"> L.</t>
    </r>
    <phoneticPr fontId="1" type="noConversion"/>
  </si>
  <si>
    <r>
      <t>Effect-directed analysis of fresh and dried elderberry (</t>
    </r>
    <r>
      <rPr>
        <i/>
        <sz val="11"/>
        <color theme="1"/>
        <rFont val="Times New Roman"/>
        <family val="1"/>
      </rPr>
      <t xml:space="preserve">Sambucus nigra </t>
    </r>
    <r>
      <rPr>
        <sz val="11"/>
        <color theme="1"/>
        <rFont val="Times New Roman"/>
        <family val="1"/>
      </rPr>
      <t>L.) via hyphenated planar chromatography</t>
    </r>
    <phoneticPr fontId="1" type="noConversion"/>
  </si>
  <si>
    <r>
      <t xml:space="preserve">Rapid screening of acetylcholinesterase inhibitors by effect-directed analysis using LC x LC fractionation, a high throughput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assay, and parallel identification by time of flight mass spectrometry</t>
    </r>
    <phoneticPr fontId="1" type="noConversion"/>
  </si>
  <si>
    <r>
      <t>Pesticide mixture toxicity in surface water extracts in snails (</t>
    </r>
    <r>
      <rPr>
        <i/>
        <sz val="11"/>
        <color theme="1"/>
        <rFont val="Times New Roman"/>
        <family val="1"/>
      </rPr>
      <t>Lymnaea stagnalis</t>
    </r>
    <r>
      <rPr>
        <sz val="11"/>
        <color theme="1"/>
        <rFont val="Times New Roman"/>
        <family val="1"/>
      </rPr>
      <t xml:space="preserve">) by an </t>
    </r>
    <r>
      <rPr>
        <i/>
        <sz val="11"/>
        <color theme="1"/>
        <rFont val="Times New Roman"/>
        <family val="1"/>
      </rPr>
      <t xml:space="preserve">in vitro </t>
    </r>
    <r>
      <rPr>
        <sz val="11"/>
        <color theme="1"/>
        <rFont val="Times New Roman"/>
        <family val="1"/>
      </rPr>
      <t>acetylcholinesterase inhibition assay and metabolomics</t>
    </r>
    <phoneticPr fontId="1" type="noConversion"/>
  </si>
  <si>
    <r>
      <t>Effect-directed analysis for the antioxidant compound in</t>
    </r>
    <r>
      <rPr>
        <i/>
        <sz val="11"/>
        <color theme="1"/>
        <rFont val="Times New Roman"/>
        <family val="1"/>
      </rPr>
      <t xml:space="preserve"> Salvia verticillata</t>
    </r>
    <phoneticPr fontId="1" type="noConversion"/>
  </si>
  <si>
    <r>
      <t xml:space="preserve">Effect-directed analysis reveals inhibition of zebrafish uptake transporter Oatp1d1 by caulerpenyne, a major secondary metabolite from the invasive marine alga </t>
    </r>
    <r>
      <rPr>
        <i/>
        <sz val="11"/>
        <color theme="1"/>
        <rFont val="Times New Roman"/>
        <family val="1"/>
      </rPr>
      <t>Caulerpa taxifolia</t>
    </r>
    <phoneticPr fontId="1" type="noConversion"/>
  </si>
  <si>
    <r>
      <t xml:space="preserve">Effect-directed analysis of toxicants in sediment with combined passive dosing and </t>
    </r>
    <r>
      <rPr>
        <i/>
        <sz val="11"/>
        <color theme="1"/>
        <rFont val="Times New Roman"/>
        <family val="1"/>
      </rPr>
      <t>in vivo</t>
    </r>
    <r>
      <rPr>
        <sz val="11"/>
        <color theme="1"/>
        <rFont val="Times New Roman"/>
        <family val="1"/>
      </rPr>
      <t xml:space="preserve"> toxicity testing</t>
    </r>
    <phoneticPr fontId="1" type="noConversion"/>
  </si>
  <si>
    <r>
      <t xml:space="preserve">Screening of antibacterial compounds in </t>
    </r>
    <r>
      <rPr>
        <i/>
        <sz val="11"/>
        <color theme="1"/>
        <rFont val="Times New Roman"/>
        <family val="1"/>
      </rPr>
      <t>Thymus vulgaris L.</t>
    </r>
    <r>
      <rPr>
        <sz val="11"/>
        <color theme="1"/>
        <rFont val="Times New Roman"/>
        <family val="1"/>
      </rPr>
      <t xml:space="preserve"> tincture using thin-layer chromatography—direct bioautography and liquid chromatography-tandem mass spectrometry techniques</t>
    </r>
    <phoneticPr fontId="1" type="noConversion"/>
  </si>
  <si>
    <r>
      <t xml:space="preserve">Effect-Directed Analysis of </t>
    </r>
    <r>
      <rPr>
        <i/>
        <sz val="11"/>
        <color theme="1"/>
        <rFont val="Times New Roman"/>
        <family val="1"/>
      </rPr>
      <t xml:space="preserve">Pimpinella saxifraga </t>
    </r>
    <r>
      <rPr>
        <sz val="11"/>
        <color theme="1"/>
        <rFont val="Times New Roman"/>
        <family val="1"/>
      </rPr>
      <t>L. Root Extract via HPTLC-UV/Vis/FLD-EDA-MS</t>
    </r>
    <phoneticPr fontId="1" type="noConversion"/>
  </si>
  <si>
    <r>
      <t>Effect-directed analysis of ginger (</t>
    </r>
    <r>
      <rPr>
        <i/>
        <sz val="11"/>
        <color theme="1"/>
        <rFont val="Times New Roman"/>
        <family val="1"/>
      </rPr>
      <t>Zingiber officinale</t>
    </r>
    <r>
      <rPr>
        <sz val="11"/>
        <color theme="1"/>
        <rFont val="Times New Roman"/>
        <family val="1"/>
      </rPr>
      <t>) and its food products, and quantification of bioactive compounds via high-performance thin-layer chromatography and mass spectrometry</t>
    </r>
    <phoneticPr fontId="1" type="noConversion"/>
  </si>
  <si>
    <r>
      <t xml:space="preserve">High-throughput effect-directed analysis using downscaled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reporter gene assays to identify endocrine disruptors in surface water</t>
    </r>
    <phoneticPr fontId="1" type="noConversion"/>
  </si>
  <si>
    <r>
      <t xml:space="preserve">Protective effects of five compounds from </t>
    </r>
    <r>
      <rPr>
        <i/>
        <sz val="11"/>
        <color theme="1"/>
        <rFont val="Times New Roman"/>
        <family val="1"/>
      </rPr>
      <t>Livistona chinensis</t>
    </r>
    <r>
      <rPr>
        <sz val="11"/>
        <color theme="1"/>
        <rFont val="Times New Roman"/>
        <family val="1"/>
      </rPr>
      <t xml:space="preserve"> R. Brown leaves against hypoxia/reoxygenation, H2O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, or adriamycin-induced injury in H9c2 cells</t>
    </r>
    <phoneticPr fontId="1" type="noConversion"/>
  </si>
  <si>
    <r>
      <t xml:space="preserve">Extended suspect screening strategy to identify characteristic toxicants in the discharge of a chemical industrial park based on toxicity to </t>
    </r>
    <r>
      <rPr>
        <i/>
        <sz val="11"/>
        <color theme="1"/>
        <rFont val="Times New Roman"/>
        <family val="1"/>
      </rPr>
      <t>Daphnia magna</t>
    </r>
    <phoneticPr fontId="1" type="noConversion"/>
  </si>
  <si>
    <r>
      <t xml:space="preserve">Effect-directed profiling of aqueous, fermented plant preparations via high-performance thin-layer chromatography combined with </t>
    </r>
    <r>
      <rPr>
        <i/>
        <sz val="11"/>
        <color theme="1"/>
        <rFont val="Times New Roman"/>
        <family val="1"/>
      </rPr>
      <t xml:space="preserve">in situ </t>
    </r>
    <r>
      <rPr>
        <sz val="11"/>
        <color theme="1"/>
        <rFont val="Times New Roman"/>
        <family val="1"/>
      </rPr>
      <t>assays and high-resolution mass spectrometry</t>
    </r>
    <phoneticPr fontId="1" type="noConversion"/>
  </si>
  <si>
    <r>
      <t xml:space="preserve">Assessing toxicity and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bioactivity of smoked cigarette leachate using cell-based assays and chemical analysis</t>
    </r>
    <phoneticPr fontId="1" type="noConversion"/>
  </si>
  <si>
    <r>
      <t xml:space="preserve">Detection and identification of acetylcholinesterase inhibitors in </t>
    </r>
    <r>
      <rPr>
        <i/>
        <sz val="11"/>
        <color theme="1"/>
        <rFont val="Times New Roman"/>
        <family val="1"/>
      </rPr>
      <t>Annona cherimola</t>
    </r>
    <r>
      <rPr>
        <sz val="11"/>
        <color theme="1"/>
        <rFont val="Times New Roman"/>
        <family val="1"/>
      </rPr>
      <t xml:space="preserve"> Mill. by effect-directed analysis using thin-layer chromatography-bioassay-mass spectrometry</t>
    </r>
    <phoneticPr fontId="1" type="noConversion"/>
  </si>
  <si>
    <r>
      <t xml:space="preserve">Effect-directed screening of </t>
    </r>
    <r>
      <rPr>
        <i/>
        <sz val="11"/>
        <color theme="1"/>
        <rFont val="Times New Roman"/>
        <family val="1"/>
      </rPr>
      <t>Bacillus lipopeptide</t>
    </r>
    <r>
      <rPr>
        <sz val="11"/>
        <color theme="1"/>
        <rFont val="Times New Roman"/>
        <family val="1"/>
      </rPr>
      <t xml:space="preserve"> extracts via hyphenated high-performance thin-layer chromatography</t>
    </r>
    <phoneticPr fontId="1" type="noConversion"/>
  </si>
  <si>
    <r>
      <t xml:space="preserve">Effect-directed analysis by high-performance thin-layer chromatography for bioactive metabolites tracking in </t>
    </r>
    <r>
      <rPr>
        <i/>
        <sz val="11"/>
        <color theme="1"/>
        <rFont val="Times New Roman"/>
        <family val="1"/>
      </rPr>
      <t>Primula veris</t>
    </r>
    <r>
      <rPr>
        <sz val="11"/>
        <color theme="1"/>
        <rFont val="Times New Roman"/>
        <family val="1"/>
      </rPr>
      <t xml:space="preserve"> flower and </t>
    </r>
    <r>
      <rPr>
        <i/>
        <sz val="11"/>
        <color theme="1"/>
        <rFont val="Times New Roman"/>
        <family val="1"/>
      </rPr>
      <t>Primula boveana</t>
    </r>
    <r>
      <rPr>
        <sz val="11"/>
        <color theme="1"/>
        <rFont val="Times New Roman"/>
        <family val="1"/>
      </rPr>
      <t xml:space="preserve"> leaf extracts</t>
    </r>
    <phoneticPr fontId="1" type="noConversion"/>
  </si>
  <si>
    <r>
      <t xml:space="preserve">Detection and quantification of photosystem II inhibitors using the freshwater alga </t>
    </r>
    <r>
      <rPr>
        <i/>
        <sz val="11"/>
        <color theme="1"/>
        <rFont val="Times New Roman"/>
        <family val="1"/>
      </rPr>
      <t>Desmodesmus subspicatus</t>
    </r>
    <r>
      <rPr>
        <sz val="11"/>
        <color theme="1"/>
        <rFont val="Times New Roman"/>
        <family val="1"/>
      </rPr>
      <t xml:space="preserve"> in combination with high-performance thin-layer chromatography</t>
    </r>
    <phoneticPr fontId="1" type="noConversion"/>
  </si>
  <si>
    <r>
      <t>An improved method for a fast screening of α-glucosidase inhibitors in cherimoya fruit (</t>
    </r>
    <r>
      <rPr>
        <i/>
        <sz val="11"/>
        <color theme="1"/>
        <rFont val="Times New Roman"/>
        <family val="1"/>
      </rPr>
      <t>Annona cherimola</t>
    </r>
    <r>
      <rPr>
        <sz val="11"/>
        <color theme="1"/>
        <rFont val="Times New Roman"/>
        <family val="1"/>
      </rPr>
      <t xml:space="preserve"> Mill.) applying effect-directed analysis via high-performance thin-layer chromatography-bioassay-mass spectrometry</t>
    </r>
    <phoneticPr fontId="1" type="noConversion"/>
  </si>
  <si>
    <r>
      <t>Distinction and valorization of 30 root extracts of five goldenrod (</t>
    </r>
    <r>
      <rPr>
        <i/>
        <sz val="11"/>
        <color theme="1"/>
        <rFont val="Times New Roman"/>
        <family val="1"/>
      </rPr>
      <t>Solidago</t>
    </r>
    <r>
      <rPr>
        <sz val="11"/>
        <color theme="1"/>
        <rFont val="Times New Roman"/>
        <family val="1"/>
      </rPr>
      <t>) species</t>
    </r>
    <phoneticPr fontId="1" type="noConversion"/>
  </si>
  <si>
    <r>
      <t xml:space="preserve">Bioprofiling of Mexican </t>
    </r>
    <r>
      <rPr>
        <i/>
        <sz val="11"/>
        <color theme="1"/>
        <rFont val="Times New Roman"/>
        <family val="1"/>
      </rPr>
      <t>Plectranthus amboinicus</t>
    </r>
    <r>
      <rPr>
        <sz val="11"/>
        <color theme="1"/>
        <rFont val="Times New Roman"/>
        <family val="1"/>
      </rPr>
      <t xml:space="preserve"> (Lour.) essential oil via planar chromatography-effect-directed analysis combined with direct analysis in real time high-resolution mass spectrometry</t>
    </r>
    <phoneticPr fontId="1" type="noConversion"/>
  </si>
  <si>
    <r>
      <t>Effect-directed profiling and identification of bioactive metabolites from field,</t>
    </r>
    <r>
      <rPr>
        <i/>
        <sz val="11"/>
        <color theme="1"/>
        <rFont val="Times New Roman"/>
        <family val="1"/>
      </rPr>
      <t xml:space="preserve"> in vitro</t>
    </r>
    <r>
      <rPr>
        <sz val="11"/>
        <color theme="1"/>
        <rFont val="Times New Roman"/>
        <family val="1"/>
      </rPr>
      <t xml:space="preserve">-grown and acclimatized </t>
    </r>
    <r>
      <rPr>
        <i/>
        <sz val="11"/>
        <color theme="1"/>
        <rFont val="Times New Roman"/>
        <family val="1"/>
      </rPr>
      <t>Musa</t>
    </r>
    <r>
      <rPr>
        <sz val="11"/>
        <color theme="1"/>
        <rFont val="Times New Roman"/>
        <family val="1"/>
      </rPr>
      <t xml:space="preserve"> spp. accessions using high-performance thin-layer chromatography-mass spectrometry</t>
    </r>
    <phoneticPr fontId="1" type="noConversion"/>
  </si>
  <si>
    <r>
      <t xml:space="preserve">HI-HPTLC-UV/Vis/FLD-HESI-HRMS and bioprofiling of steviol glycosides, steviol, and isosteviol in </t>
    </r>
    <r>
      <rPr>
        <i/>
        <sz val="11"/>
        <color theme="1"/>
        <rFont val="Times New Roman"/>
        <family val="1"/>
      </rPr>
      <t>Stevia</t>
    </r>
    <r>
      <rPr>
        <sz val="11"/>
        <color theme="1"/>
        <rFont val="Times New Roman"/>
        <family val="1"/>
      </rPr>
      <t xml:space="preserve"> leaves and foods</t>
    </r>
    <phoneticPr fontId="1" type="noConversion"/>
  </si>
  <si>
    <r>
      <t xml:space="preserve">Effect-directed analysis of bioactive compounds in </t>
    </r>
    <r>
      <rPr>
        <i/>
        <sz val="11"/>
        <color theme="1"/>
        <rFont val="Times New Roman"/>
        <family val="1"/>
      </rPr>
      <t>Cannabis sativa</t>
    </r>
    <r>
      <rPr>
        <sz val="11"/>
        <color theme="1"/>
        <rFont val="Times New Roman"/>
        <family val="1"/>
      </rPr>
      <t xml:space="preserve"> L. by high-performance thin-layer chromatography</t>
    </r>
    <phoneticPr fontId="1" type="noConversion"/>
  </si>
  <si>
    <r>
      <t>Bioactive clerodane diterpenes of giant goldenrod (</t>
    </r>
    <r>
      <rPr>
        <i/>
        <sz val="11"/>
        <color theme="1"/>
        <rFont val="Times New Roman"/>
        <family val="1"/>
      </rPr>
      <t>Solidago gigantea</t>
    </r>
    <r>
      <rPr>
        <sz val="11"/>
        <color theme="1"/>
        <rFont val="Times New Roman"/>
        <family val="1"/>
      </rPr>
      <t xml:space="preserve"> Ait.) root extract</t>
    </r>
    <phoneticPr fontId="1" type="noConversion"/>
  </si>
  <si>
    <r>
      <t xml:space="preserve">Effect-directed profiling of </t>
    </r>
    <r>
      <rPr>
        <i/>
        <sz val="11"/>
        <color theme="1"/>
        <rFont val="Times New Roman"/>
        <family val="1"/>
      </rPr>
      <t>Ficus religiosa</t>
    </r>
    <r>
      <rPr>
        <sz val="11"/>
        <color theme="1"/>
        <rFont val="Times New Roman"/>
        <family val="1"/>
      </rPr>
      <t xml:space="preserve"> leaf extracts for multipotent compounds via 12 effect-directed assays</t>
    </r>
    <phoneticPr fontId="1" type="noConversion"/>
  </si>
  <si>
    <r>
      <t xml:space="preserve">Novel polar AhR-active chemicals detected in sediments of an industrial area using effect-directed analysis based on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bioassays with full-scan high resolution mass spectrometric screening</t>
    </r>
    <phoneticPr fontId="1" type="noConversion"/>
  </si>
  <si>
    <r>
      <t xml:space="preserve">Effect-directed analysis as a method for quality and authenticity estimation of </t>
    </r>
    <r>
      <rPr>
        <i/>
        <sz val="11"/>
        <color theme="1"/>
        <rFont val="Times New Roman"/>
        <family val="1"/>
      </rPr>
      <t xml:space="preserve">Rhodiola rosea </t>
    </r>
    <r>
      <rPr>
        <sz val="11"/>
        <color theme="1"/>
        <rFont val="Times New Roman"/>
        <family val="1"/>
      </rPr>
      <t>L. preparations</t>
    </r>
    <phoneticPr fontId="1" type="noConversion"/>
  </si>
  <si>
    <r>
      <t xml:space="preserve">High-performance thin-layer chromatography based approach for bioassay and ATR-FTIR spectroscopy for the evaluation of antioxidant compounds from </t>
    </r>
    <r>
      <rPr>
        <i/>
        <sz val="11"/>
        <color theme="1"/>
        <rFont val="Times New Roman"/>
        <family val="1"/>
      </rPr>
      <t>Asparagus racemosus</t>
    </r>
    <r>
      <rPr>
        <sz val="11"/>
        <color theme="1"/>
        <rFont val="Times New Roman"/>
        <family val="1"/>
      </rPr>
      <t xml:space="preserve"> Willd. aerial parts</t>
    </r>
    <phoneticPr fontId="1" type="noConversion"/>
  </si>
  <si>
    <r>
      <t>Effect-directed analysis of toxic organics in PM</t>
    </r>
    <r>
      <rPr>
        <vertAlign val="subscript"/>
        <sz val="11"/>
        <color theme="1"/>
        <rFont val="Times New Roman"/>
        <family val="1"/>
      </rPr>
      <t>2.5</t>
    </r>
    <r>
      <rPr>
        <sz val="11"/>
        <color theme="1"/>
        <rFont val="Times New Roman"/>
        <family val="1"/>
      </rPr>
      <t xml:space="preserve"> exposure to the cellular bioassays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>: Application in Shanxi of China</t>
    </r>
    <phoneticPr fontId="1" type="noConversion"/>
  </si>
  <si>
    <r>
      <t>PM</t>
    </r>
    <r>
      <rPr>
        <vertAlign val="subscript"/>
        <sz val="11"/>
        <color theme="1"/>
        <rFont val="Times New Roman"/>
        <family val="1"/>
      </rPr>
      <t>2.5</t>
    </r>
    <phoneticPr fontId="1" type="noConversion"/>
  </si>
  <si>
    <r>
      <t xml:space="preserve">Profile comparison and valorization of Tunisian </t>
    </r>
    <r>
      <rPr>
        <i/>
        <sz val="11"/>
        <color theme="1"/>
        <rFont val="Times New Roman"/>
        <family val="1"/>
      </rPr>
      <t>Salvia aegyptiaca</t>
    </r>
    <r>
      <rPr>
        <sz val="11"/>
        <color theme="1"/>
        <rFont val="Times New Roman"/>
        <family val="1"/>
      </rPr>
      <t xml:space="preserve"> and </t>
    </r>
    <r>
      <rPr>
        <i/>
        <sz val="11"/>
        <color theme="1"/>
        <rFont val="Times New Roman"/>
        <family val="1"/>
      </rPr>
      <t xml:space="preserve">S. verbenaca aerial </t>
    </r>
    <r>
      <rPr>
        <sz val="11"/>
        <color theme="1"/>
        <rFont val="Times New Roman"/>
        <family val="1"/>
      </rPr>
      <t>part extracts via hyphenated high-performance thin-layer chromatography</t>
    </r>
    <phoneticPr fontId="1" type="noConversion"/>
  </si>
  <si>
    <r>
      <t xml:space="preserve">Identification of AhR agonists in sediments of the Bohai and Yellow Seas using advanced effect-directed analysis and </t>
    </r>
    <r>
      <rPr>
        <i/>
        <sz val="11"/>
        <color theme="1"/>
        <rFont val="Times New Roman"/>
        <family val="1"/>
      </rPr>
      <t>in silico</t>
    </r>
    <r>
      <rPr>
        <sz val="11"/>
        <color theme="1"/>
        <rFont val="Times New Roman"/>
        <family val="1"/>
      </rPr>
      <t xml:space="preserve"> prediction</t>
    </r>
    <phoneticPr fontId="1" type="noConversion"/>
  </si>
  <si>
    <r>
      <t xml:space="preserve">Evaluation of radical scavenging and anti-tyrosinase activity of some Citrus fruits cultivated in Turkey via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methods and high-performance thin-layer chromatography-effect-directed analysis</t>
    </r>
    <phoneticPr fontId="1" type="noConversion"/>
  </si>
  <si>
    <r>
      <t>High-performance thin-layer chromatography - antibacterial assay first reveals bioactive clerodane diterpenes in giant goldenrod (</t>
    </r>
    <r>
      <rPr>
        <i/>
        <sz val="11"/>
        <color theme="1"/>
        <rFont val="Times New Roman"/>
        <family val="1"/>
      </rPr>
      <t>Solidago gigantea</t>
    </r>
    <r>
      <rPr>
        <sz val="11"/>
        <color theme="1"/>
        <rFont val="Times New Roman"/>
        <family val="1"/>
      </rPr>
      <t xml:space="preserve"> Ait.)</t>
    </r>
    <phoneticPr fontId="1" type="noConversion"/>
  </si>
  <si>
    <r>
      <t>Nine-dimensional bioprofiles of Tunisian sages ( </t>
    </r>
    <r>
      <rPr>
        <i/>
        <sz val="11"/>
        <color theme="1"/>
        <rFont val="Times New Roman"/>
        <family val="1"/>
      </rPr>
      <t>Salvia officinalis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S. aegyptiaca </t>
    </r>
    <r>
      <rPr>
        <sz val="11"/>
        <color theme="1"/>
        <rFont val="Times New Roman"/>
        <family val="1"/>
      </rPr>
      <t>and </t>
    </r>
    <r>
      <rPr>
        <i/>
        <sz val="11"/>
        <color theme="1"/>
        <rFont val="Times New Roman"/>
        <family val="1"/>
      </rPr>
      <t>S. verbenaca</t>
    </r>
    <r>
      <rPr>
        <sz val="11"/>
        <color theme="1"/>
        <rFont val="Times New Roman"/>
        <family val="1"/>
      </rPr>
      <t>) by high-performance thin-layer chromatography - effect-directed analyses</t>
    </r>
    <phoneticPr fontId="1" type="noConversion"/>
  </si>
  <si>
    <r>
      <t>Antimicrobial diterpenes from rough goldenrod (</t>
    </r>
    <r>
      <rPr>
        <i/>
        <sz val="11"/>
        <color theme="1"/>
        <rFont val="Times New Roman"/>
        <family val="1"/>
      </rPr>
      <t>Solidago rugosa</t>
    </r>
    <r>
      <rPr>
        <sz val="11"/>
        <color theme="1"/>
        <rFont val="Times New Roman"/>
        <family val="1"/>
      </rPr>
      <t xml:space="preserve"> Mill.)</t>
    </r>
    <phoneticPr fontId="1" type="noConversion"/>
  </si>
  <si>
    <r>
      <t>A comparison of quantitative composition and bioactivity of oils derived from seven North American varieties of hops (</t>
    </r>
    <r>
      <rPr>
        <i/>
        <sz val="11"/>
        <color theme="1"/>
        <rFont val="Times New Roman"/>
        <family val="1"/>
      </rPr>
      <t>Humulus lupulus</t>
    </r>
    <r>
      <rPr>
        <sz val="11"/>
        <color theme="1"/>
        <rFont val="Times New Roman"/>
        <family val="1"/>
      </rPr>
      <t xml:space="preserve"> L.)</t>
    </r>
    <phoneticPr fontId="1" type="noConversion"/>
  </si>
  <si>
    <r>
      <t xml:space="preserve">Application of effect-directed analysis using TLC-bioautography for rapid isolation and identification of antidiabetic compounds from the leaves of </t>
    </r>
    <r>
      <rPr>
        <i/>
        <sz val="11"/>
        <color theme="1"/>
        <rFont val="Times New Roman"/>
        <family val="1"/>
      </rPr>
      <t>Annona cherimola</t>
    </r>
    <r>
      <rPr>
        <sz val="11"/>
        <color theme="1"/>
        <rFont val="Times New Roman"/>
        <family val="1"/>
      </rPr>
      <t xml:space="preserve"> Mill.</t>
    </r>
    <phoneticPr fontId="1" type="noConversion"/>
  </si>
  <si>
    <r>
      <t xml:space="preserve">Evaluation of bioactive compounds from </t>
    </r>
    <r>
      <rPr>
        <i/>
        <sz val="11"/>
        <color theme="1"/>
        <rFont val="Times New Roman"/>
        <family val="1"/>
      </rPr>
      <t>Ficus carica</t>
    </r>
    <r>
      <rPr>
        <sz val="11"/>
        <color theme="1"/>
        <rFont val="Times New Roman"/>
        <family val="1"/>
      </rPr>
      <t xml:space="preserve"> L. leaf extracts via high-performance thin-layer chromatography combined with effect-directed analysis</t>
    </r>
    <phoneticPr fontId="1" type="noConversion"/>
  </si>
  <si>
    <r>
      <t>PM</t>
    </r>
    <r>
      <rPr>
        <vertAlign val="subscript"/>
        <sz val="11"/>
        <color theme="1"/>
        <rFont val="Times New Roman"/>
        <family val="1"/>
      </rPr>
      <t>2.5</t>
    </r>
    <phoneticPr fontId="1" type="noConversion"/>
  </si>
  <si>
    <r>
      <t xml:space="preserve">New antioxidant caffeate esters of fatty alcohols identified in </t>
    </r>
    <r>
      <rPr>
        <i/>
        <sz val="11"/>
        <color theme="1"/>
        <rFont val="Times New Roman"/>
        <family val="1"/>
      </rPr>
      <t>Robinia pseudoacacia</t>
    </r>
    <phoneticPr fontId="1" type="noConversion"/>
  </si>
  <si>
    <r>
      <rPr>
        <i/>
        <sz val="11"/>
        <color theme="1"/>
        <rFont val="Times New Roman"/>
        <family val="1"/>
      </rPr>
      <t>Boswellia</t>
    </r>
    <r>
      <rPr>
        <sz val="11"/>
        <color theme="1"/>
        <rFont val="Times New Roman"/>
        <family val="1"/>
      </rPr>
      <t xml:space="preserve"> sp. oleogum resins: High-performance thin-layer chromatography-effect-directed pancreatic lipase inhibition profiles and molecular docking studies</t>
    </r>
    <phoneticPr fontId="1" type="noConversion"/>
  </si>
  <si>
    <r>
      <t>Bioassay-guided evaluation of antimicrobial properties and profile of bioactive compounds from leaf, peel and mesocarp of four apple cultivars (</t>
    </r>
    <r>
      <rPr>
        <i/>
        <sz val="11"/>
        <color theme="1"/>
        <rFont val="Times New Roman"/>
        <family val="1"/>
      </rPr>
      <t>Malus domestica</t>
    </r>
    <r>
      <rPr>
        <sz val="11"/>
        <color theme="1"/>
        <rFont val="Times New Roman"/>
        <family val="1"/>
      </rPr>
      <t> Borkh.) grown in Serbia: Application of HPTLC-EDA and UHPLC Q-ToF MS techniques</t>
    </r>
    <phoneticPr fontId="1" type="noConversion"/>
  </si>
  <si>
    <r>
      <t>Phytochemical and bioactivity evaluation of bee pollen and androecia of </t>
    </r>
    <r>
      <rPr>
        <i/>
        <sz val="11"/>
        <color theme="1"/>
        <rFont val="Times New Roman"/>
        <family val="1"/>
      </rPr>
      <t>castanea</t>
    </r>
    <r>
      <rPr>
        <sz val="11"/>
        <color theme="1"/>
        <rFont val="Times New Roman"/>
        <family val="1"/>
      </rPr>
      <t>, </t>
    </r>
    <r>
      <rPr>
        <i/>
        <sz val="11"/>
        <color theme="1"/>
        <rFont val="Times New Roman"/>
        <family val="1"/>
      </rPr>
      <t>salix</t>
    </r>
    <r>
      <rPr>
        <sz val="11"/>
        <color theme="1"/>
        <rFont val="Times New Roman"/>
        <family val="1"/>
      </rPr>
      <t>, and </t>
    </r>
    <r>
      <rPr>
        <i/>
        <sz val="11"/>
        <color theme="1"/>
        <rFont val="Times New Roman"/>
        <family val="1"/>
      </rPr>
      <t>quercus</t>
    </r>
    <r>
      <rPr>
        <sz val="11"/>
        <color theme="1"/>
        <rFont val="Times New Roman"/>
        <family val="1"/>
      </rPr>
      <t> species</t>
    </r>
    <phoneticPr fontId="1" type="noConversion"/>
  </si>
  <si>
    <r>
      <t xml:space="preserve">Antidiabetic and antioxidant profiling of 67 African trifoliate yam accessions by planar on-surface assays versus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assays</t>
    </r>
    <phoneticPr fontId="1" type="noConversion"/>
  </si>
  <si>
    <r>
      <t>Identification of novel bioactive molecules in Black Chiloe’s Giant Garlic (</t>
    </r>
    <r>
      <rPr>
        <i/>
        <sz val="11"/>
        <color theme="1"/>
        <rFont val="Times New Roman"/>
        <family val="1"/>
      </rPr>
      <t>Allium ampeloprasum</t>
    </r>
    <r>
      <rPr>
        <sz val="11"/>
        <color theme="1"/>
        <rFont val="Times New Roman"/>
        <family val="1"/>
      </rPr>
      <t> L.) by green microwave-assisted extraction and effect-directed analysis using high-performance thin layer chromatography-bioassay and mass spectrometry</t>
    </r>
    <phoneticPr fontId="1" type="noConversion"/>
  </si>
  <si>
    <r>
      <t xml:space="preserve">Assessment of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antioxidant, antidiabetic, anti-inflammatory, and cytotoxicity properties and HPTLC-EDA based phytochemical screening of </t>
    </r>
    <r>
      <rPr>
        <i/>
        <sz val="11"/>
        <color theme="1"/>
        <rFont val="Times New Roman"/>
        <family val="1"/>
      </rPr>
      <t>Macropanax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undulatus</t>
    </r>
    <r>
      <rPr>
        <sz val="11"/>
        <color theme="1"/>
        <rFont val="Times New Roman"/>
        <family val="1"/>
      </rPr>
      <t> leaves: An ethnomedicinal plant of Darjeeling Himalayan region</t>
    </r>
    <phoneticPr fontId="1" type="noConversion"/>
  </si>
  <si>
    <r>
      <rPr>
        <i/>
        <sz val="11"/>
        <color theme="1"/>
        <rFont val="Times New Roman"/>
        <family val="1"/>
      </rPr>
      <t>Boswellia</t>
    </r>
    <r>
      <rPr>
        <sz val="11"/>
        <color theme="1"/>
        <rFont val="Times New Roman"/>
        <family val="1"/>
      </rPr>
      <t> sp. oleogum resins: High-performance thin-layer chromatography‒effect-directed pancreatic lipase inhibition profiles and molecular docking studies</t>
    </r>
    <phoneticPr fontId="1" type="noConversion"/>
  </si>
  <si>
    <r>
      <t>Enhancing the antioxidant and antimicrobial activities of </t>
    </r>
    <r>
      <rPr>
        <i/>
        <sz val="11"/>
        <color theme="1"/>
        <rFont val="Times New Roman"/>
        <family val="1"/>
      </rPr>
      <t>Cotinus coggygria</t>
    </r>
    <r>
      <rPr>
        <sz val="11"/>
        <color theme="1"/>
        <rFont val="Times New Roman"/>
        <family val="1"/>
      </rPr>
      <t> scop. leaf extracts through fermentation</t>
    </r>
    <phoneticPr fontId="1" type="noConversion"/>
  </si>
  <si>
    <r>
      <t>Bioassay-guided isolation of</t>
    </r>
    <r>
      <rPr>
        <i/>
        <sz val="11"/>
        <color theme="1"/>
        <rFont val="Times New Roman"/>
        <family val="1"/>
      </rPr>
      <t> cis</t>
    </r>
    <r>
      <rPr>
        <sz val="11"/>
        <color theme="1"/>
        <rFont val="Times New Roman"/>
        <family val="1"/>
      </rPr>
      <t>-clerodane diterpenoids and monoglycerides from the leaves of </t>
    </r>
    <r>
      <rPr>
        <i/>
        <sz val="11"/>
        <color theme="1"/>
        <rFont val="Times New Roman"/>
        <family val="1"/>
      </rPr>
      <t>Solidago gigantea </t>
    </r>
    <r>
      <rPr>
        <sz val="11"/>
        <color theme="1"/>
        <rFont val="Times New Roman"/>
        <family val="1"/>
      </rPr>
      <t>and their antimicrobial activities</t>
    </r>
    <phoneticPr fontId="1" type="noConversion"/>
  </si>
  <si>
    <t>Crude oil and marine sediments</t>
    <phoneticPr fontId="1" type="noConversion"/>
  </si>
  <si>
    <t>Surface water and river sediments</t>
    <phoneticPr fontId="1" type="noConversion"/>
  </si>
  <si>
    <t>Agricultural and river sediment</t>
    <phoneticPr fontId="1" type="noConversion"/>
  </si>
  <si>
    <t>River and ground waters</t>
    <phoneticPr fontId="1" type="noConversion"/>
  </si>
  <si>
    <t>Wastewater effluents</t>
    <phoneticPr fontId="1" type="noConversion"/>
  </si>
  <si>
    <t>Hospital wastewater effluents</t>
    <phoneticPr fontId="1" type="noConversion"/>
  </si>
  <si>
    <t>Surface water, particulate matter, and river sediment</t>
    <phoneticPr fontId="1" type="noConversion"/>
  </si>
  <si>
    <t>Smoked pork</t>
    <phoneticPr fontId="1" type="noConversion"/>
  </si>
  <si>
    <t>Marine sponges</t>
    <phoneticPr fontId="1" type="noConversion"/>
  </si>
  <si>
    <t>Polar bear cub plasma</t>
    <phoneticPr fontId="1" type="noConversion"/>
  </si>
  <si>
    <t>Neem oil</t>
    <phoneticPr fontId="1" type="noConversion"/>
  </si>
  <si>
    <t>Cattle manure</t>
    <phoneticPr fontId="1" type="noConversion"/>
  </si>
  <si>
    <t>Beer</t>
    <phoneticPr fontId="1" type="noConversion"/>
  </si>
  <si>
    <t>Surface water and wastewater treatment plant effluents</t>
    <phoneticPr fontId="1" type="noConversion"/>
  </si>
  <si>
    <t>Drinking, surface and purified sewage water</t>
    <phoneticPr fontId="1" type="noConversion"/>
  </si>
  <si>
    <t>Surface water samples and wastewater effluents</t>
    <phoneticPr fontId="1" type="noConversion"/>
  </si>
  <si>
    <t>Wastewater effluents, dust, and fetal calf serum</t>
    <phoneticPr fontId="1" type="noConversion"/>
  </si>
  <si>
    <t>House dust</t>
    <phoneticPr fontId="1" type="noConversion"/>
  </si>
  <si>
    <t>Plant extracts</t>
    <phoneticPr fontId="1" type="noConversion"/>
  </si>
  <si>
    <t>Soil</t>
    <phoneticPr fontId="1" type="noConversion"/>
  </si>
  <si>
    <r>
      <t xml:space="preserve">Fractionation of technical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-nonylphenol with preparative capillary gas chromatography</t>
    </r>
    <phoneticPr fontId="1" type="noConversion"/>
  </si>
  <si>
    <r>
      <t>The impact of extraction methodologies on the toxicity of sediments in the zebrafish (</t>
    </r>
    <r>
      <rPr>
        <i/>
        <sz val="11"/>
        <color theme="1"/>
        <rFont val="Times New Roman"/>
        <family val="1"/>
      </rPr>
      <t>Danio rerio</t>
    </r>
    <r>
      <rPr>
        <sz val="11"/>
        <color theme="1"/>
        <rFont val="Times New Roman"/>
        <family val="1"/>
      </rPr>
      <t>) embryo test</t>
    </r>
    <phoneticPr fontId="1" type="noConversion"/>
  </si>
  <si>
    <r>
      <t>Development of a polydimethylsiloxane film</t>
    </r>
    <r>
      <rPr>
        <sz val="11"/>
        <color theme="1"/>
        <rFont val="等线"/>
        <family val="2"/>
      </rPr>
      <t>‐</t>
    </r>
    <r>
      <rPr>
        <sz val="11"/>
        <color theme="1"/>
        <rFont val="Times New Roman"/>
        <family val="1"/>
      </rPr>
      <t xml:space="preserve">based passive dosing method in the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DR</t>
    </r>
    <r>
      <rPr>
        <sz val="11"/>
        <color theme="1"/>
        <rFont val="等线"/>
        <family val="2"/>
      </rPr>
      <t>‐</t>
    </r>
    <r>
      <rPr>
        <sz val="11"/>
        <color theme="1"/>
        <rFont val="Times New Roman"/>
        <family val="1"/>
      </rPr>
      <t>CALUX® assay</t>
    </r>
    <phoneticPr fontId="1" type="noConversion"/>
  </si>
  <si>
    <r>
      <t>The dioRAMA project: assessment of dioxin-like activity in sediments and fish (</t>
    </r>
    <r>
      <rPr>
        <i/>
        <sz val="11"/>
        <color theme="1"/>
        <rFont val="Times New Roman"/>
        <family val="1"/>
      </rPr>
      <t>Rutilus rutilus</t>
    </r>
    <r>
      <rPr>
        <sz val="11"/>
        <color theme="1"/>
        <rFont val="Times New Roman"/>
        <family val="1"/>
      </rPr>
      <t>) in support of the ecotoxicological characterization of sediments</t>
    </r>
    <phoneticPr fontId="1" type="noConversion"/>
  </si>
  <si>
    <r>
      <t>An interaction model for estimating</t>
    </r>
    <r>
      <rPr>
        <i/>
        <sz val="11"/>
        <color theme="1"/>
        <rFont val="Times New Roman"/>
        <family val="1"/>
      </rPr>
      <t xml:space="preserve"> in vitro</t>
    </r>
    <r>
      <rPr>
        <sz val="11"/>
        <color theme="1"/>
        <rFont val="Times New Roman"/>
        <family val="1"/>
      </rPr>
      <t xml:space="preserve"> estrogenic and androgenic activity of chemical mixtures</t>
    </r>
    <phoneticPr fontId="1" type="noConversion"/>
  </si>
  <si>
    <r>
      <t>Sample preparation for combined chemical analysis and</t>
    </r>
    <r>
      <rPr>
        <i/>
        <sz val="11"/>
        <color theme="1"/>
        <rFont val="Times New Roman"/>
        <family val="1"/>
      </rPr>
      <t xml:space="preserve"> in vitro </t>
    </r>
    <r>
      <rPr>
        <sz val="11"/>
        <color theme="1"/>
        <rFont val="Times New Roman"/>
        <family val="1"/>
      </rPr>
      <t>bioassay application in water quality assessment</t>
    </r>
    <phoneticPr fontId="1" type="noConversion"/>
  </si>
  <si>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bioassays for detecting dioxin-like activity - Application potentials and limits of detection, a review</t>
    </r>
    <phoneticPr fontId="1" type="noConversion"/>
  </si>
  <si>
    <r>
      <t xml:space="preserve">Endocrine disruption and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ecotoxicology: Recent advances and approaches</t>
    </r>
    <phoneticPr fontId="1" type="noConversion"/>
  </si>
  <si>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genotoxicity testing: Significance and use in environmental monitoring</t>
    </r>
    <phoneticPr fontId="1" type="noConversion"/>
  </si>
  <si>
    <r>
      <t>Coupling of</t>
    </r>
    <r>
      <rPr>
        <i/>
        <sz val="11"/>
        <color theme="1"/>
        <rFont val="Times New Roman"/>
        <family val="1"/>
      </rPr>
      <t xml:space="preserve"> in vitro</t>
    </r>
    <r>
      <rPr>
        <sz val="11"/>
        <color theme="1"/>
        <rFont val="Times New Roman"/>
        <family val="1"/>
      </rPr>
      <t xml:space="preserve"> bioassays with planar chromatography in effect-directed analysis</t>
    </r>
    <phoneticPr fontId="1" type="noConversion"/>
  </si>
  <si>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toxicity testing of food contact materials: State-of-the-art and future challenges</t>
    </r>
    <phoneticPr fontId="1" type="noConversion"/>
  </si>
  <si>
    <r>
      <t xml:space="preserve">The advantages of linear concentration-response curves for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bioassays with environmental samples</t>
    </r>
    <phoneticPr fontId="1" type="noConversion"/>
  </si>
  <si>
    <r>
      <t>Combination of yeast-based</t>
    </r>
    <r>
      <rPr>
        <i/>
        <sz val="11"/>
        <color theme="1"/>
        <rFont val="Times New Roman"/>
        <family val="1"/>
      </rPr>
      <t xml:space="preserve"> in vitro</t>
    </r>
    <r>
      <rPr>
        <sz val="11"/>
        <color theme="1"/>
        <rFont val="Times New Roman"/>
        <family val="1"/>
      </rPr>
      <t xml:space="preserve"> screens with high-performance thin-layer chromatography as a novel tool for the detection of hormonal and dioxin-like compounds</t>
    </r>
    <phoneticPr fontId="1" type="noConversion"/>
  </si>
  <si>
    <r>
      <t xml:space="preserve">HPTLC based approach for bioassay-guided evaluation of antidiabetic and neuroprotective effects of eight essential oils of the </t>
    </r>
    <r>
      <rPr>
        <i/>
        <sz val="11"/>
        <color theme="1"/>
        <rFont val="Times New Roman"/>
        <family val="1"/>
      </rPr>
      <t>Lamiaceae</t>
    </r>
    <r>
      <rPr>
        <sz val="11"/>
        <color theme="1"/>
        <rFont val="Times New Roman"/>
        <family val="1"/>
      </rPr>
      <t xml:space="preserve"> family plants</t>
    </r>
    <phoneticPr fontId="1" type="noConversion"/>
  </si>
  <si>
    <r>
      <t>Receptor-based</t>
    </r>
    <r>
      <rPr>
        <i/>
        <sz val="11"/>
        <color theme="1"/>
        <rFont val="Times New Roman"/>
        <family val="1"/>
      </rPr>
      <t xml:space="preserve"> in vitro</t>
    </r>
    <r>
      <rPr>
        <sz val="11"/>
        <color theme="1"/>
        <rFont val="Times New Roman"/>
        <family val="1"/>
      </rPr>
      <t xml:space="preserve"> activities to assess human exposure to chemical mixtures and related health impacts</t>
    </r>
    <phoneticPr fontId="1" type="noConversion"/>
  </si>
  <si>
    <r>
      <t xml:space="preserve">The effect of extractive lacto-fermentation on the bioactivity and natural products content of </t>
    </r>
    <r>
      <rPr>
        <i/>
        <sz val="11"/>
        <color theme="1"/>
        <rFont val="Times New Roman"/>
        <family val="1"/>
      </rPr>
      <t>Pittosporum angustifolium</t>
    </r>
    <r>
      <rPr>
        <sz val="11"/>
        <color theme="1"/>
        <rFont val="Times New Roman"/>
        <family val="1"/>
      </rPr>
      <t xml:space="preserve"> (gumbi gumbi) extracts</t>
    </r>
    <phoneticPr fontId="1" type="noConversion"/>
  </si>
  <si>
    <r>
      <t xml:space="preserve">Advances in analytical techniques coupled to </t>
    </r>
    <r>
      <rPr>
        <i/>
        <sz val="11"/>
        <color theme="1"/>
        <rFont val="Times New Roman"/>
        <family val="1"/>
      </rPr>
      <t>in vitro</t>
    </r>
    <r>
      <rPr>
        <sz val="11"/>
        <color theme="1"/>
        <rFont val="Times New Roman"/>
        <family val="1"/>
      </rPr>
      <t xml:space="preserve"> bioassays in the search for new peptides with functional activity in effect-directed analysis</t>
    </r>
    <phoneticPr fontId="1" type="noConversion"/>
  </si>
  <si>
    <r>
      <t>High-performance thin-layer chromatography combined with effect-directed assays revealed bioactivity profiles of</t>
    </r>
    <r>
      <rPr>
        <i/>
        <sz val="11"/>
        <color theme="1"/>
        <rFont val="Times New Roman"/>
        <family val="1"/>
      </rPr>
      <t xml:space="preserve"> Salvia aegyptiaca</t>
    </r>
    <r>
      <rPr>
        <sz val="11"/>
        <color theme="1"/>
        <rFont val="Times New Roman"/>
        <family val="1"/>
      </rPr>
      <t xml:space="preserve">, </t>
    </r>
    <r>
      <rPr>
        <i/>
        <sz val="11"/>
        <color theme="1"/>
        <rFont val="Times New Roman"/>
        <family val="1"/>
      </rPr>
      <t>S. verbenaca</t>
    </r>
    <r>
      <rPr>
        <sz val="11"/>
        <color theme="1"/>
        <rFont val="Times New Roman"/>
        <family val="1"/>
      </rPr>
      <t>, and</t>
    </r>
    <r>
      <rPr>
        <i/>
        <sz val="11"/>
        <color theme="1"/>
        <rFont val="Times New Roman"/>
        <family val="1"/>
      </rPr>
      <t xml:space="preserve"> S. officinalis</t>
    </r>
    <phoneticPr fontId="1" type="noConversion"/>
  </si>
  <si>
    <t xml:space="preserve"> GC-FTIR</t>
  </si>
  <si>
    <t>HPLC-DAD</t>
  </si>
  <si>
    <t xml:space="preserve"> GC-AED</t>
  </si>
  <si>
    <t>GC-HRMS</t>
  </si>
  <si>
    <t>GC-ECD</t>
  </si>
  <si>
    <t xml:space="preserve"> LC-MS</t>
  </si>
  <si>
    <t xml:space="preserve"> HPLC-DAD</t>
  </si>
  <si>
    <t xml:space="preserve"> LC-ToF-MS</t>
  </si>
  <si>
    <t xml:space="preserve"> NMR</t>
  </si>
  <si>
    <t xml:space="preserve"> GC-MS</t>
  </si>
  <si>
    <t xml:space="preserve"> LC-Orbitrap-MS</t>
  </si>
  <si>
    <t>HPTLC-MS</t>
  </si>
  <si>
    <t>GC×GC-TOF-MS</t>
  </si>
  <si>
    <t>LTQ-Orbitrap-MS</t>
  </si>
  <si>
    <t xml:space="preserve"> GC-HRMS</t>
  </si>
  <si>
    <t>LC×LC-ToF-MS</t>
  </si>
  <si>
    <t xml:space="preserve"> UV-Vis</t>
  </si>
  <si>
    <t>HPTLC-Orbitrap-MS</t>
  </si>
  <si>
    <t xml:space="preserve"> HPTLC-MS</t>
  </si>
  <si>
    <t>HPTLC-DAD</t>
  </si>
  <si>
    <t xml:space="preserve"> HPTLC-ToF-MS</t>
  </si>
  <si>
    <t>GC×GC-ToF-MS</t>
  </si>
  <si>
    <t>GC-Orbitrap-MS</t>
  </si>
  <si>
    <t xml:space="preserve"> GC-Orbitrap-MS</t>
  </si>
  <si>
    <t xml:space="preserve"> Orbitrap-MS</t>
  </si>
  <si>
    <t xml:space="preserve"> FT-IR</t>
  </si>
  <si>
    <t xml:space="preserve"> FT-ICR-MS</t>
  </si>
  <si>
    <t>GC-FID</t>
  </si>
  <si>
    <t>FT-ICR-MS</t>
  </si>
  <si>
    <t xml:space="preserve"> FIA-Orbitrap-MS</t>
  </si>
  <si>
    <t xml:space="preserve"> ATR-FTIR</t>
  </si>
  <si>
    <t>HPTLC-UV/FLD</t>
  </si>
  <si>
    <t xml:space="preserve"> GC-ToF-MS</t>
  </si>
  <si>
    <t>Table S2. Yearly statistics of effect-directed analysis (EDA)-related research.</t>
    <phoneticPr fontId="3" type="noConversion"/>
  </si>
  <si>
    <t>Table S5. Inventory of analytical instruments for chemical identification in effect-directed analysis (EDA) studies.</t>
    <phoneticPr fontId="3" type="noConversion"/>
  </si>
  <si>
    <t>Table S3. Classification of sample matrices in effect-directed analysis (EDA) studies.</t>
    <phoneticPr fontId="3" type="noConversion"/>
  </si>
  <si>
    <t>Article title</t>
    <phoneticPr fontId="1" type="noConversion"/>
  </si>
  <si>
    <t>Oil</t>
    <phoneticPr fontId="1" type="noConversion"/>
  </si>
  <si>
    <t>Total</t>
    <phoneticPr fontId="1" type="noConversion"/>
  </si>
  <si>
    <t>Matrix</t>
    <phoneticPr fontId="1" type="noConversion"/>
  </si>
  <si>
    <t>Frequency</t>
    <phoneticPr fontId="1" type="noConversion"/>
  </si>
  <si>
    <t>Percentage</t>
  </si>
  <si>
    <t>Table S4. Proportion of sample matrices investigated in effect-directed analysis (EDA) studies.</t>
    <phoneticPr fontId="3" type="noConversion"/>
  </si>
  <si>
    <t>LC-Orbitrap-MS</t>
    <phoneticPr fontId="1" type="noConversion"/>
  </si>
  <si>
    <t>LC-ToF-MS</t>
    <phoneticPr fontId="1" type="noConversion"/>
  </si>
  <si>
    <t>GC-ToF-MS</t>
    <phoneticPr fontId="1" type="noConversion"/>
  </si>
  <si>
    <t>GC-FID</t>
    <phoneticPr fontId="1" type="noConversion"/>
  </si>
  <si>
    <t>HPTLC-Orbitrap-MS</t>
    <phoneticPr fontId="1" type="noConversion"/>
  </si>
  <si>
    <t>HPTLC-MS</t>
    <phoneticPr fontId="1" type="noConversion"/>
  </si>
  <si>
    <t>NMR</t>
    <phoneticPr fontId="1" type="noConversion"/>
  </si>
  <si>
    <t>LTQ-Orbitrap-MS</t>
    <phoneticPr fontId="1" type="noConversion"/>
  </si>
  <si>
    <t>ATR-FTIR</t>
    <phoneticPr fontId="1" type="noConversion"/>
  </si>
  <si>
    <t>GC-AED</t>
    <phoneticPr fontId="1" type="noConversion"/>
  </si>
  <si>
    <t>GC-ECD</t>
    <phoneticPr fontId="1" type="noConversion"/>
  </si>
  <si>
    <t>GC-FID</t>
    <phoneticPr fontId="1" type="noConversion"/>
  </si>
  <si>
    <t>GC-FTIR</t>
    <phoneticPr fontId="1" type="noConversion"/>
  </si>
  <si>
    <t>GC-HRMS</t>
    <phoneticPr fontId="1" type="noConversion"/>
  </si>
  <si>
    <t>GC-MS</t>
    <phoneticPr fontId="1" type="noConversion"/>
  </si>
  <si>
    <t>GC-Orbitrap-MS</t>
    <phoneticPr fontId="1" type="noConversion"/>
  </si>
  <si>
    <t>GC-ToF-MS</t>
    <phoneticPr fontId="1" type="noConversion"/>
  </si>
  <si>
    <t>HPLC-DAD</t>
    <phoneticPr fontId="1" type="noConversion"/>
  </si>
  <si>
    <t>HPTLC-DAD</t>
    <phoneticPr fontId="1" type="noConversion"/>
  </si>
  <si>
    <t>HPTLC-MS</t>
    <phoneticPr fontId="1" type="noConversion"/>
  </si>
  <si>
    <t>HPTLC-Orbitrap-MS</t>
    <phoneticPr fontId="1" type="noConversion"/>
  </si>
  <si>
    <t>HPTLC-ToF-MS</t>
    <phoneticPr fontId="1" type="noConversion"/>
  </si>
  <si>
    <t>HPTLC-UV/FLD</t>
    <phoneticPr fontId="1" type="noConversion"/>
  </si>
  <si>
    <t>LC-MS</t>
    <phoneticPr fontId="1" type="noConversion"/>
  </si>
  <si>
    <t>LC-Orbitrap-MS</t>
    <phoneticPr fontId="1" type="noConversion"/>
  </si>
  <si>
    <t>LC-ToF-MS</t>
    <phoneticPr fontId="1" type="noConversion"/>
  </si>
  <si>
    <t>NMR</t>
    <phoneticPr fontId="1" type="noConversion"/>
  </si>
  <si>
    <t>UV-Vis</t>
    <phoneticPr fontId="1" type="noConversion"/>
  </si>
  <si>
    <t>Percentage</t>
    <phoneticPr fontId="1" type="noConversion"/>
  </si>
  <si>
    <t>FT-ICR-MS</t>
    <phoneticPr fontId="1" type="noConversion"/>
  </si>
  <si>
    <t>LC×LC-TOF-MS</t>
    <phoneticPr fontId="1" type="noConversion"/>
  </si>
  <si>
    <t>Orbitrap-MS</t>
    <phoneticPr fontId="1" type="noConversion"/>
  </si>
  <si>
    <t>Instruments</t>
    <phoneticPr fontId="1" type="noConversion"/>
  </si>
  <si>
    <t>GC×GC-ToF-MS</t>
    <phoneticPr fontId="1" type="noConversion"/>
  </si>
  <si>
    <t>LTQ-Orbitrap-MS</t>
    <phoneticPr fontId="1" type="noConversion"/>
  </si>
  <si>
    <t>Mat spectrometer</t>
    <phoneticPr fontId="1" type="noConversion"/>
  </si>
  <si>
    <t>Mat spectrometer</t>
    <phoneticPr fontId="1" type="noConversion"/>
  </si>
  <si>
    <t>Targeted analysis instruments</t>
    <phoneticPr fontId="1" type="noConversion"/>
  </si>
  <si>
    <t>Non-targeted analysis instruments</t>
    <phoneticPr fontId="1" type="noConversion"/>
  </si>
  <si>
    <t>Targeted screening (Yes/No)</t>
    <phoneticPr fontId="1" type="noConversion"/>
  </si>
  <si>
    <t>Non-targeted screening (Yes/No)</t>
    <phoneticPr fontId="1" type="noConversion"/>
  </si>
  <si>
    <t>Targeted screening only</t>
    <phoneticPr fontId="1" type="noConversion"/>
  </si>
  <si>
    <t>Non-targeted screening only</t>
    <phoneticPr fontId="1" type="noConversion"/>
  </si>
  <si>
    <t>Integrated targeted &amp; non-targeted screening</t>
    <phoneticPr fontId="1" type="noConversion"/>
  </si>
  <si>
    <t>Table S7. Application of non-targeted screening instruments in effect-directed analysis (EDA) studies.</t>
    <phoneticPr fontId="3" type="noConversion"/>
  </si>
  <si>
    <t>Table S6. Application of targeted screening instruments in effect-directed analysis (EDA) studies.</t>
    <phoneticPr fontId="3" type="noConversion"/>
  </si>
  <si>
    <t>Table S8. Annual statistical overview of targeted and non-targeted screening in effect-directed analysis (EDA) studies.</t>
  </si>
  <si>
    <t>Table S8. Annual statistical overview of targeted and non-targeted screening in effect-directed analysis (EDA) studies.</t>
    <phoneticPr fontId="3" type="noConversion"/>
  </si>
  <si>
    <t>GC×GC-TOF-MS</t>
    <phoneticPr fontId="1" type="noConversion"/>
  </si>
  <si>
    <t>SI Table of Contents (Tables S1–S8)</t>
    <phoneticPr fontId="3" type="noConversion"/>
  </si>
  <si>
    <t>Table S1. Overview of all published effect-directed analysis (EDA) studies from 2003 to 2025.</t>
    <phoneticPr fontId="1" type="noConversion"/>
  </si>
  <si>
    <r>
      <t xml:space="preserve">Yujun Tong </t>
    </r>
    <r>
      <rPr>
        <vertAlign val="superscript"/>
        <sz val="12"/>
        <color rgb="FF000000"/>
        <rFont val="Times New Roman"/>
        <family val="1"/>
      </rPr>
      <t>1,2</t>
    </r>
    <r>
      <rPr>
        <sz val="12"/>
        <color rgb="FF000000"/>
        <rFont val="Times New Roman"/>
        <family val="1"/>
      </rPr>
      <t>, Huizhen Li</t>
    </r>
    <r>
      <rPr>
        <vertAlign val="superscript"/>
        <sz val="12"/>
        <color rgb="FF000000"/>
        <rFont val="Times New Roman"/>
        <family val="1"/>
      </rPr>
      <t xml:space="preserve"> 1</t>
    </r>
    <r>
      <rPr>
        <sz val="12"/>
        <color rgb="FF000000"/>
        <rFont val="Times New Roman"/>
        <family val="1"/>
      </rPr>
      <t>, Fei Cheng</t>
    </r>
    <r>
      <rPr>
        <vertAlign val="superscript"/>
        <sz val="12"/>
        <color theme="1"/>
        <rFont val="Times New Roman"/>
        <family val="1"/>
      </rPr>
      <t xml:space="preserve"> 1,3</t>
    </r>
    <r>
      <rPr>
        <sz val="12"/>
        <color rgb="FF000000"/>
        <rFont val="Times New Roman"/>
        <family val="1"/>
      </rPr>
      <t>, Jingru Zhang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Jing You</t>
    </r>
    <r>
      <rPr>
        <vertAlign val="superscript"/>
        <sz val="12"/>
        <color rgb="FF000000"/>
        <rFont val="Times New Roman"/>
        <family val="1"/>
      </rPr>
      <t>1,*</t>
    </r>
  </si>
  <si>
    <r>
      <t xml:space="preserve">1 </t>
    </r>
    <r>
      <rPr>
        <sz val="12"/>
        <color rgb="FF000000"/>
        <rFont val="Times New Roman"/>
        <family val="1"/>
      </rPr>
      <t>College of Environment and Climate, Guangdong Key Laboratory of Environmental Pollution and Health, Jinan University, Guangzhou 510443, China</t>
    </r>
  </si>
  <si>
    <r>
      <t xml:space="preserve"> 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Laboratory of New Pollutants Risk Assessment and Control, Guangdong Provincial Academy of Environmental Science, Guangzhou 510045, China</t>
    </r>
  </si>
  <si>
    <r>
      <t xml:space="preserve"> 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State Key Laboratory of Advanced Environmental Technology, Guangzhou Institute of Geochemistry, Chinese Academy of Sciences, Guangzhou 510640, China</t>
    </r>
  </si>
  <si>
    <t>Integrating bioassays and non-target screening: A review of effect-directed analysis for unknown toxicants</t>
    <phoneticPr fontId="1" type="noConversion"/>
  </si>
  <si>
    <t>Supplementary Materials 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</si>
</sst>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000000000000_ "/>
    <numFmt numFmtId="178" formatCode="0.0%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等线"/>
      <family val="2"/>
    </font>
    <font>
      <vertAlign val="subscript"/>
      <sz val="11"/>
      <color theme="1"/>
      <name val="Times New Roman"/>
      <family val="1"/>
    </font>
    <font>
      <sz val="11"/>
      <color theme="1"/>
      <name val="Times New Roman"/>
      <family val="2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9" fontId="5" fillId="0" borderId="0" xfId="1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5" fillId="0" borderId="1" xfId="0" applyFont="1" applyBorder="1"/>
    <xf numFmtId="9" fontId="5" fillId="0" borderId="0" xfId="0" applyNumberFormat="1" applyFont="1"/>
    <xf numFmtId="9" fontId="5" fillId="0" borderId="0" xfId="0" applyNumberFormat="1" applyFont="1" applyAlignment="1">
      <alignment horizontal="center"/>
    </xf>
    <xf numFmtId="10" fontId="5" fillId="0" borderId="0" xfId="0" applyNumberFormat="1" applyFont="1"/>
    <xf numFmtId="176" fontId="5" fillId="0" borderId="0" xfId="0" applyNumberFormat="1" applyFont="1"/>
    <xf numFmtId="2" fontId="5" fillId="0" borderId="0" xfId="0" applyNumberFormat="1" applyFont="1"/>
    <xf numFmtId="177" fontId="5" fillId="0" borderId="0" xfId="0" applyNumberFormat="1" applyFont="1"/>
    <xf numFmtId="178" fontId="5" fillId="0" borderId="0" xfId="1" applyNumberFormat="1" applyFont="1" applyAlignment="1">
      <alignment horizontal="center"/>
    </xf>
    <xf numFmtId="178" fontId="5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abSelected="1" zoomScaleNormal="100" workbookViewId="0"/>
  </sheetViews>
  <sheetFormatPr defaultColWidth="9" defaultRowHeight="15" x14ac:dyDescent="0.2"/>
  <cols>
    <col min="1" max="1" width="125" style="9" customWidth="1"/>
    <col min="2" max="16384" width="9" style="8"/>
  </cols>
  <sheetData>
    <row r="1" spans="1:1" x14ac:dyDescent="0.2">
      <c r="A1" s="9" t="s">
        <v>744</v>
      </c>
    </row>
    <row r="2" spans="1:1" x14ac:dyDescent="0.2">
      <c r="A2" s="33" t="s">
        <v>743</v>
      </c>
    </row>
    <row r="3" spans="1:1" x14ac:dyDescent="0.2">
      <c r="A3" s="33"/>
    </row>
    <row r="5" spans="1:1" ht="18.75" x14ac:dyDescent="0.2">
      <c r="A5" s="31" t="s">
        <v>739</v>
      </c>
    </row>
    <row r="6" spans="1:1" ht="15.75" x14ac:dyDescent="0.2">
      <c r="A6" s="31"/>
    </row>
    <row r="7" spans="1:1" ht="18.75" x14ac:dyDescent="0.2">
      <c r="A7" s="32" t="s">
        <v>740</v>
      </c>
    </row>
    <row r="8" spans="1:1" ht="18.75" x14ac:dyDescent="0.2">
      <c r="A8" s="31" t="s">
        <v>741</v>
      </c>
    </row>
    <row r="9" spans="1:1" ht="18.75" x14ac:dyDescent="0.2">
      <c r="A9" s="31" t="s">
        <v>742</v>
      </c>
    </row>
    <row r="11" spans="1:1" ht="15.75" x14ac:dyDescent="0.2">
      <c r="A11" s="1" t="s">
        <v>737</v>
      </c>
    </row>
    <row r="12" spans="1:1" ht="15.75" x14ac:dyDescent="0.2">
      <c r="A12" s="2" t="s">
        <v>738</v>
      </c>
    </row>
    <row r="13" spans="1:1" ht="15.75" x14ac:dyDescent="0.2">
      <c r="A13" s="2" t="s">
        <v>678</v>
      </c>
    </row>
    <row r="14" spans="1:1" ht="15.75" x14ac:dyDescent="0.2">
      <c r="A14" s="2" t="s">
        <v>680</v>
      </c>
    </row>
    <row r="15" spans="1:1" ht="15.75" x14ac:dyDescent="0.2">
      <c r="A15" s="2" t="s">
        <v>687</v>
      </c>
    </row>
    <row r="16" spans="1:1" ht="15.75" x14ac:dyDescent="0.2">
      <c r="A16" s="2" t="s">
        <v>679</v>
      </c>
    </row>
    <row r="17" spans="1:1" ht="15.75" x14ac:dyDescent="0.2">
      <c r="A17" s="2" t="s">
        <v>733</v>
      </c>
    </row>
    <row r="18" spans="1:1" ht="15.75" x14ac:dyDescent="0.2">
      <c r="A18" s="2" t="s">
        <v>732</v>
      </c>
    </row>
    <row r="19" spans="1:1" ht="15.75" x14ac:dyDescent="0.2">
      <c r="A19" s="2" t="s">
        <v>735</v>
      </c>
    </row>
  </sheetData>
  <mergeCells count="1">
    <mergeCell ref="A2:A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084F-5ED2-4951-B828-B326EA87ECAF}">
  <dimension ref="A1:C478"/>
  <sheetViews>
    <sheetView topLeftCell="A183" workbookViewId="0">
      <selection activeCell="C200" sqref="C200"/>
    </sheetView>
  </sheetViews>
  <sheetFormatPr defaultColWidth="9" defaultRowHeight="15" x14ac:dyDescent="0.2"/>
  <cols>
    <col min="1" max="1" width="9" style="10"/>
    <col min="2" max="2" width="23" style="10" bestFit="1" customWidth="1"/>
    <col min="3" max="3" width="239" style="9" bestFit="1" customWidth="1"/>
    <col min="4" max="16384" width="9" style="10"/>
  </cols>
  <sheetData>
    <row r="1" spans="1:3" ht="20.100000000000001" customHeight="1" x14ac:dyDescent="0.2">
      <c r="A1" s="34" t="s">
        <v>738</v>
      </c>
      <c r="B1" s="34"/>
      <c r="C1" s="34"/>
    </row>
    <row r="2" spans="1:3" x14ac:dyDescent="0.2">
      <c r="A2" s="11" t="s">
        <v>401</v>
      </c>
      <c r="B2" s="11" t="s">
        <v>402</v>
      </c>
      <c r="C2" s="12" t="s">
        <v>681</v>
      </c>
    </row>
    <row r="3" spans="1:3" x14ac:dyDescent="0.2">
      <c r="A3" s="10">
        <v>2003</v>
      </c>
      <c r="B3" s="10" t="s">
        <v>403</v>
      </c>
      <c r="C3" s="9" t="s">
        <v>1</v>
      </c>
    </row>
    <row r="4" spans="1:3" x14ac:dyDescent="0.2">
      <c r="A4" s="10">
        <v>2003</v>
      </c>
      <c r="B4" s="10" t="s">
        <v>404</v>
      </c>
      <c r="C4" s="9" t="s">
        <v>2</v>
      </c>
    </row>
    <row r="5" spans="1:3" x14ac:dyDescent="0.2">
      <c r="A5" s="10">
        <v>2004</v>
      </c>
      <c r="B5" s="10" t="s">
        <v>403</v>
      </c>
      <c r="C5" s="9" t="s">
        <v>409</v>
      </c>
    </row>
    <row r="6" spans="1:3" x14ac:dyDescent="0.2">
      <c r="A6" s="10">
        <v>2004</v>
      </c>
      <c r="B6" s="10" t="s">
        <v>403</v>
      </c>
      <c r="C6" s="9" t="s">
        <v>3</v>
      </c>
    </row>
    <row r="7" spans="1:3" x14ac:dyDescent="0.2">
      <c r="A7" s="10">
        <v>2005</v>
      </c>
      <c r="B7" s="10" t="s">
        <v>403</v>
      </c>
      <c r="C7" s="9" t="s">
        <v>5</v>
      </c>
    </row>
    <row r="8" spans="1:3" x14ac:dyDescent="0.2">
      <c r="A8" s="10">
        <v>2005</v>
      </c>
      <c r="B8" s="10" t="s">
        <v>405</v>
      </c>
      <c r="C8" s="9" t="s">
        <v>8</v>
      </c>
    </row>
    <row r="9" spans="1:3" x14ac:dyDescent="0.2">
      <c r="A9" s="10">
        <v>2005</v>
      </c>
      <c r="B9" s="10" t="s">
        <v>404</v>
      </c>
      <c r="C9" s="9" t="s">
        <v>4</v>
      </c>
    </row>
    <row r="10" spans="1:3" x14ac:dyDescent="0.2">
      <c r="A10" s="10">
        <v>2005</v>
      </c>
      <c r="B10" s="10" t="s">
        <v>404</v>
      </c>
      <c r="C10" s="9" t="s">
        <v>6</v>
      </c>
    </row>
    <row r="11" spans="1:3" x14ac:dyDescent="0.2">
      <c r="A11" s="10">
        <v>2005</v>
      </c>
      <c r="B11" s="10" t="s">
        <v>404</v>
      </c>
      <c r="C11" s="9" t="s">
        <v>544</v>
      </c>
    </row>
    <row r="12" spans="1:3" x14ac:dyDescent="0.2">
      <c r="A12" s="10">
        <v>2005</v>
      </c>
      <c r="B12" s="10" t="s">
        <v>404</v>
      </c>
      <c r="C12" s="9" t="s">
        <v>7</v>
      </c>
    </row>
    <row r="13" spans="1:3" x14ac:dyDescent="0.2">
      <c r="A13" s="10">
        <v>2007</v>
      </c>
      <c r="B13" s="10" t="s">
        <v>403</v>
      </c>
      <c r="C13" s="9" t="s">
        <v>9</v>
      </c>
    </row>
    <row r="14" spans="1:3" x14ac:dyDescent="0.2">
      <c r="A14" s="10">
        <v>2007</v>
      </c>
      <c r="B14" s="10" t="s">
        <v>403</v>
      </c>
      <c r="C14" s="9" t="s">
        <v>10</v>
      </c>
    </row>
    <row r="15" spans="1:3" x14ac:dyDescent="0.2">
      <c r="A15" s="10">
        <v>2007</v>
      </c>
      <c r="B15" s="10" t="s">
        <v>405</v>
      </c>
      <c r="C15" s="9" t="s">
        <v>11</v>
      </c>
    </row>
    <row r="16" spans="1:3" x14ac:dyDescent="0.2">
      <c r="A16" s="10">
        <v>2007</v>
      </c>
      <c r="B16" s="10" t="s">
        <v>405</v>
      </c>
      <c r="C16" s="9" t="s">
        <v>627</v>
      </c>
    </row>
    <row r="17" spans="1:3" x14ac:dyDescent="0.2">
      <c r="A17" s="10">
        <v>2007</v>
      </c>
      <c r="B17" s="10" t="s">
        <v>404</v>
      </c>
      <c r="C17" s="9" t="s">
        <v>12</v>
      </c>
    </row>
    <row r="18" spans="1:3" x14ac:dyDescent="0.2">
      <c r="A18" s="10">
        <v>2007</v>
      </c>
      <c r="B18" s="10" t="s">
        <v>404</v>
      </c>
      <c r="C18" s="9" t="s">
        <v>13</v>
      </c>
    </row>
    <row r="19" spans="1:3" x14ac:dyDescent="0.2">
      <c r="A19" s="10">
        <v>2008</v>
      </c>
      <c r="B19" s="10" t="s">
        <v>405</v>
      </c>
      <c r="C19" s="9" t="s">
        <v>14</v>
      </c>
    </row>
    <row r="20" spans="1:3" x14ac:dyDescent="0.2">
      <c r="A20" s="10">
        <v>2008</v>
      </c>
      <c r="B20" s="10" t="s">
        <v>403</v>
      </c>
      <c r="C20" s="9" t="s">
        <v>15</v>
      </c>
    </row>
    <row r="21" spans="1:3" x14ac:dyDescent="0.2">
      <c r="A21" s="10">
        <v>2008</v>
      </c>
      <c r="B21" s="10" t="s">
        <v>403</v>
      </c>
      <c r="C21" s="9" t="s">
        <v>16</v>
      </c>
    </row>
    <row r="22" spans="1:3" x14ac:dyDescent="0.2">
      <c r="A22" s="10">
        <v>2008</v>
      </c>
      <c r="B22" s="10" t="s">
        <v>403</v>
      </c>
      <c r="C22" s="9" t="s">
        <v>20</v>
      </c>
    </row>
    <row r="23" spans="1:3" x14ac:dyDescent="0.2">
      <c r="A23" s="10">
        <v>2008</v>
      </c>
      <c r="B23" s="10" t="s">
        <v>405</v>
      </c>
      <c r="C23" s="9" t="s">
        <v>18</v>
      </c>
    </row>
    <row r="24" spans="1:3" x14ac:dyDescent="0.2">
      <c r="A24" s="10">
        <v>2008</v>
      </c>
      <c r="B24" s="10" t="s">
        <v>405</v>
      </c>
      <c r="C24" s="9" t="s">
        <v>21</v>
      </c>
    </row>
    <row r="25" spans="1:3" x14ac:dyDescent="0.2">
      <c r="A25" s="10">
        <v>2008</v>
      </c>
      <c r="B25" s="10" t="s">
        <v>404</v>
      </c>
      <c r="C25" s="9" t="s">
        <v>17</v>
      </c>
    </row>
    <row r="26" spans="1:3" x14ac:dyDescent="0.2">
      <c r="A26" s="10">
        <v>2008</v>
      </c>
      <c r="B26" s="10" t="s">
        <v>404</v>
      </c>
      <c r="C26" s="9" t="s">
        <v>19</v>
      </c>
    </row>
    <row r="27" spans="1:3" x14ac:dyDescent="0.2">
      <c r="A27" s="10">
        <v>2008</v>
      </c>
      <c r="B27" s="10" t="s">
        <v>404</v>
      </c>
      <c r="C27" s="9" t="s">
        <v>545</v>
      </c>
    </row>
    <row r="28" spans="1:3" x14ac:dyDescent="0.2">
      <c r="A28" s="10">
        <v>2008</v>
      </c>
      <c r="B28" s="10" t="s">
        <v>404</v>
      </c>
      <c r="C28" s="9" t="s">
        <v>22</v>
      </c>
    </row>
    <row r="29" spans="1:3" x14ac:dyDescent="0.2">
      <c r="A29" s="10">
        <v>2009</v>
      </c>
      <c r="B29" s="10" t="s">
        <v>403</v>
      </c>
      <c r="C29" s="9" t="s">
        <v>23</v>
      </c>
    </row>
    <row r="30" spans="1:3" x14ac:dyDescent="0.2">
      <c r="A30" s="10">
        <v>2009</v>
      </c>
      <c r="B30" s="10" t="s">
        <v>403</v>
      </c>
      <c r="C30" s="9" t="s">
        <v>24</v>
      </c>
    </row>
    <row r="31" spans="1:3" x14ac:dyDescent="0.2">
      <c r="A31" s="10">
        <v>2009</v>
      </c>
      <c r="B31" s="10" t="s">
        <v>403</v>
      </c>
      <c r="C31" s="9" t="s">
        <v>26</v>
      </c>
    </row>
    <row r="32" spans="1:3" x14ac:dyDescent="0.2">
      <c r="A32" s="10">
        <v>2009</v>
      </c>
      <c r="B32" s="10" t="s">
        <v>403</v>
      </c>
      <c r="C32" s="9" t="s">
        <v>27</v>
      </c>
    </row>
    <row r="33" spans="1:3" x14ac:dyDescent="0.2">
      <c r="A33" s="10">
        <v>2009</v>
      </c>
      <c r="B33" s="10" t="s">
        <v>403</v>
      </c>
      <c r="C33" s="9" t="s">
        <v>29</v>
      </c>
    </row>
    <row r="34" spans="1:3" x14ac:dyDescent="0.2">
      <c r="A34" s="10">
        <v>2009</v>
      </c>
      <c r="B34" s="10" t="s">
        <v>405</v>
      </c>
      <c r="C34" s="9" t="s">
        <v>25</v>
      </c>
    </row>
    <row r="35" spans="1:3" x14ac:dyDescent="0.2">
      <c r="A35" s="10">
        <v>2009</v>
      </c>
      <c r="B35" s="10" t="s">
        <v>404</v>
      </c>
      <c r="C35" s="9" t="s">
        <v>28</v>
      </c>
    </row>
    <row r="36" spans="1:3" x14ac:dyDescent="0.2">
      <c r="A36" s="10">
        <v>2009</v>
      </c>
      <c r="B36" s="10" t="s">
        <v>404</v>
      </c>
      <c r="C36" s="9" t="s">
        <v>546</v>
      </c>
    </row>
    <row r="37" spans="1:3" x14ac:dyDescent="0.2">
      <c r="A37" s="10">
        <v>2009</v>
      </c>
      <c r="B37" s="10" t="s">
        <v>404</v>
      </c>
      <c r="C37" s="9" t="s">
        <v>30</v>
      </c>
    </row>
    <row r="38" spans="1:3" x14ac:dyDescent="0.2">
      <c r="A38" s="10">
        <v>2009</v>
      </c>
      <c r="B38" s="10" t="s">
        <v>404</v>
      </c>
      <c r="C38" s="9" t="s">
        <v>31</v>
      </c>
    </row>
    <row r="39" spans="1:3" x14ac:dyDescent="0.2">
      <c r="A39" s="10">
        <v>2010</v>
      </c>
      <c r="B39" s="10" t="s">
        <v>403</v>
      </c>
      <c r="C39" s="9" t="s">
        <v>35</v>
      </c>
    </row>
    <row r="40" spans="1:3" x14ac:dyDescent="0.2">
      <c r="A40" s="10">
        <v>2010</v>
      </c>
      <c r="B40" s="10" t="s">
        <v>403</v>
      </c>
      <c r="C40" s="9" t="s">
        <v>387</v>
      </c>
    </row>
    <row r="41" spans="1:3" x14ac:dyDescent="0.2">
      <c r="A41" s="10">
        <v>2010</v>
      </c>
      <c r="B41" s="10" t="s">
        <v>403</v>
      </c>
      <c r="C41" s="9" t="s">
        <v>42</v>
      </c>
    </row>
    <row r="42" spans="1:3" x14ac:dyDescent="0.2">
      <c r="A42" s="10">
        <v>2010</v>
      </c>
      <c r="B42" s="10" t="s">
        <v>405</v>
      </c>
      <c r="C42" s="9" t="s">
        <v>32</v>
      </c>
    </row>
    <row r="43" spans="1:3" x14ac:dyDescent="0.2">
      <c r="A43" s="10">
        <v>2010</v>
      </c>
      <c r="B43" s="10" t="s">
        <v>405</v>
      </c>
      <c r="C43" s="9" t="s">
        <v>33</v>
      </c>
    </row>
    <row r="44" spans="1:3" x14ac:dyDescent="0.2">
      <c r="A44" s="10">
        <v>2010</v>
      </c>
      <c r="B44" s="10" t="s">
        <v>405</v>
      </c>
      <c r="C44" s="9" t="s">
        <v>38</v>
      </c>
    </row>
    <row r="45" spans="1:3" x14ac:dyDescent="0.2">
      <c r="A45" s="10">
        <v>2010</v>
      </c>
      <c r="B45" s="10" t="s">
        <v>405</v>
      </c>
      <c r="C45" s="9" t="s">
        <v>39</v>
      </c>
    </row>
    <row r="46" spans="1:3" x14ac:dyDescent="0.2">
      <c r="A46" s="10">
        <v>2010</v>
      </c>
      <c r="B46" s="10" t="s">
        <v>405</v>
      </c>
      <c r="C46" s="9" t="s">
        <v>43</v>
      </c>
    </row>
    <row r="47" spans="1:3" x14ac:dyDescent="0.2">
      <c r="A47" s="10">
        <v>2010</v>
      </c>
      <c r="B47" s="10" t="s">
        <v>404</v>
      </c>
      <c r="C47" s="9" t="s">
        <v>34</v>
      </c>
    </row>
    <row r="48" spans="1:3" x14ac:dyDescent="0.2">
      <c r="A48" s="10">
        <v>2010</v>
      </c>
      <c r="B48" s="10" t="s">
        <v>404</v>
      </c>
      <c r="C48" s="9" t="s">
        <v>36</v>
      </c>
    </row>
    <row r="49" spans="1:3" x14ac:dyDescent="0.2">
      <c r="A49" s="10">
        <v>2010</v>
      </c>
      <c r="B49" s="10" t="s">
        <v>404</v>
      </c>
      <c r="C49" s="9" t="s">
        <v>37</v>
      </c>
    </row>
    <row r="50" spans="1:3" x14ac:dyDescent="0.2">
      <c r="A50" s="10">
        <v>2010</v>
      </c>
      <c r="B50" s="10" t="s">
        <v>404</v>
      </c>
      <c r="C50" s="9" t="s">
        <v>40</v>
      </c>
    </row>
    <row r="51" spans="1:3" x14ac:dyDescent="0.2">
      <c r="A51" s="10">
        <v>2010</v>
      </c>
      <c r="B51" s="10" t="s">
        <v>404</v>
      </c>
      <c r="C51" s="9" t="s">
        <v>41</v>
      </c>
    </row>
    <row r="52" spans="1:3" x14ac:dyDescent="0.2">
      <c r="A52" s="10">
        <v>2011</v>
      </c>
      <c r="B52" s="10" t="s">
        <v>403</v>
      </c>
      <c r="C52" s="9" t="s">
        <v>44</v>
      </c>
    </row>
    <row r="53" spans="1:3" x14ac:dyDescent="0.2">
      <c r="A53" s="10">
        <v>2011</v>
      </c>
      <c r="B53" s="10" t="s">
        <v>403</v>
      </c>
      <c r="C53" s="9" t="s">
        <v>46</v>
      </c>
    </row>
    <row r="54" spans="1:3" x14ac:dyDescent="0.2">
      <c r="A54" s="10">
        <v>2011</v>
      </c>
      <c r="B54" s="10" t="s">
        <v>403</v>
      </c>
      <c r="C54" s="9" t="s">
        <v>50</v>
      </c>
    </row>
    <row r="55" spans="1:3" x14ac:dyDescent="0.2">
      <c r="A55" s="10">
        <v>2011</v>
      </c>
      <c r="B55" s="10" t="s">
        <v>403</v>
      </c>
      <c r="C55" s="9" t="s">
        <v>52</v>
      </c>
    </row>
    <row r="56" spans="1:3" x14ac:dyDescent="0.2">
      <c r="A56" s="10">
        <v>2011</v>
      </c>
      <c r="B56" s="10" t="s">
        <v>403</v>
      </c>
      <c r="C56" s="9" t="s">
        <v>53</v>
      </c>
    </row>
    <row r="57" spans="1:3" x14ac:dyDescent="0.2">
      <c r="A57" s="10">
        <v>2011</v>
      </c>
      <c r="B57" s="10" t="s">
        <v>403</v>
      </c>
      <c r="C57" s="9" t="s">
        <v>55</v>
      </c>
    </row>
    <row r="58" spans="1:3" x14ac:dyDescent="0.2">
      <c r="A58" s="10">
        <v>2011</v>
      </c>
      <c r="B58" s="10" t="s">
        <v>403</v>
      </c>
      <c r="C58" s="9" t="s">
        <v>59</v>
      </c>
    </row>
    <row r="59" spans="1:3" x14ac:dyDescent="0.2">
      <c r="A59" s="10">
        <v>2011</v>
      </c>
      <c r="B59" s="10" t="s">
        <v>405</v>
      </c>
      <c r="C59" s="9" t="s">
        <v>628</v>
      </c>
    </row>
    <row r="60" spans="1:3" x14ac:dyDescent="0.2">
      <c r="A60" s="10">
        <v>2011</v>
      </c>
      <c r="B60" s="10" t="s">
        <v>405</v>
      </c>
      <c r="C60" s="9" t="s">
        <v>47</v>
      </c>
    </row>
    <row r="61" spans="1:3" x14ac:dyDescent="0.2">
      <c r="A61" s="10">
        <v>2011</v>
      </c>
      <c r="B61" s="10" t="s">
        <v>405</v>
      </c>
      <c r="C61" s="9" t="s">
        <v>629</v>
      </c>
    </row>
    <row r="62" spans="1:3" x14ac:dyDescent="0.2">
      <c r="A62" s="10">
        <v>2011</v>
      </c>
      <c r="B62" s="10" t="s">
        <v>405</v>
      </c>
      <c r="C62" s="9" t="s">
        <v>49</v>
      </c>
    </row>
    <row r="63" spans="1:3" x14ac:dyDescent="0.2">
      <c r="A63" s="10">
        <v>2011</v>
      </c>
      <c r="B63" s="10" t="s">
        <v>405</v>
      </c>
      <c r="C63" s="9" t="s">
        <v>56</v>
      </c>
    </row>
    <row r="64" spans="1:3" x14ac:dyDescent="0.2">
      <c r="A64" s="10">
        <v>2011</v>
      </c>
      <c r="B64" s="10" t="s">
        <v>405</v>
      </c>
      <c r="C64" s="9" t="s">
        <v>58</v>
      </c>
    </row>
    <row r="65" spans="1:3" x14ac:dyDescent="0.2">
      <c r="A65" s="10">
        <v>2011</v>
      </c>
      <c r="B65" s="10" t="s">
        <v>404</v>
      </c>
      <c r="C65" s="9" t="s">
        <v>45</v>
      </c>
    </row>
    <row r="66" spans="1:3" x14ac:dyDescent="0.2">
      <c r="A66" s="10">
        <v>2011</v>
      </c>
      <c r="B66" s="10" t="s">
        <v>404</v>
      </c>
      <c r="C66" s="9" t="s">
        <v>547</v>
      </c>
    </row>
    <row r="67" spans="1:3" x14ac:dyDescent="0.2">
      <c r="A67" s="10">
        <v>2011</v>
      </c>
      <c r="B67" s="10" t="s">
        <v>404</v>
      </c>
      <c r="C67" s="9" t="s">
        <v>548</v>
      </c>
    </row>
    <row r="68" spans="1:3" x14ac:dyDescent="0.2">
      <c r="A68" s="10">
        <v>2011</v>
      </c>
      <c r="B68" s="10" t="s">
        <v>404</v>
      </c>
      <c r="C68" s="9" t="s">
        <v>48</v>
      </c>
    </row>
    <row r="69" spans="1:3" x14ac:dyDescent="0.2">
      <c r="A69" s="10">
        <v>2011</v>
      </c>
      <c r="B69" s="10" t="s">
        <v>404</v>
      </c>
      <c r="C69" s="9" t="s">
        <v>51</v>
      </c>
    </row>
    <row r="70" spans="1:3" x14ac:dyDescent="0.2">
      <c r="A70" s="10">
        <v>2011</v>
      </c>
      <c r="B70" s="10" t="s">
        <v>404</v>
      </c>
      <c r="C70" s="9" t="s">
        <v>54</v>
      </c>
    </row>
    <row r="71" spans="1:3" x14ac:dyDescent="0.2">
      <c r="A71" s="10">
        <v>2011</v>
      </c>
      <c r="B71" s="10" t="s">
        <v>404</v>
      </c>
      <c r="C71" s="9" t="s">
        <v>549</v>
      </c>
    </row>
    <row r="72" spans="1:3" x14ac:dyDescent="0.2">
      <c r="A72" s="10">
        <v>2011</v>
      </c>
      <c r="B72" s="10" t="s">
        <v>404</v>
      </c>
      <c r="C72" s="9" t="s">
        <v>550</v>
      </c>
    </row>
    <row r="73" spans="1:3" x14ac:dyDescent="0.2">
      <c r="A73" s="10">
        <v>2011</v>
      </c>
      <c r="B73" s="10" t="s">
        <v>404</v>
      </c>
      <c r="C73" s="9" t="s">
        <v>57</v>
      </c>
    </row>
    <row r="74" spans="1:3" x14ac:dyDescent="0.2">
      <c r="A74" s="10">
        <v>2011</v>
      </c>
      <c r="B74" s="10" t="s">
        <v>404</v>
      </c>
      <c r="C74" s="9" t="s">
        <v>551</v>
      </c>
    </row>
    <row r="75" spans="1:3" x14ac:dyDescent="0.2">
      <c r="A75" s="10">
        <v>2012</v>
      </c>
      <c r="B75" s="10" t="s">
        <v>403</v>
      </c>
      <c r="C75" s="9" t="s">
        <v>60</v>
      </c>
    </row>
    <row r="76" spans="1:3" x14ac:dyDescent="0.2">
      <c r="A76" s="10">
        <v>2012</v>
      </c>
      <c r="B76" s="10" t="s">
        <v>403</v>
      </c>
      <c r="C76" s="9" t="s">
        <v>61</v>
      </c>
    </row>
    <row r="77" spans="1:3" x14ac:dyDescent="0.2">
      <c r="A77" s="10">
        <v>2012</v>
      </c>
      <c r="B77" s="10" t="s">
        <v>403</v>
      </c>
      <c r="C77" s="9" t="s">
        <v>65</v>
      </c>
    </row>
    <row r="78" spans="1:3" x14ac:dyDescent="0.2">
      <c r="A78" s="10">
        <v>2012</v>
      </c>
      <c r="B78" s="10" t="s">
        <v>403</v>
      </c>
      <c r="C78" s="9" t="s">
        <v>68</v>
      </c>
    </row>
    <row r="79" spans="1:3" x14ac:dyDescent="0.2">
      <c r="A79" s="10">
        <v>2012</v>
      </c>
      <c r="B79" s="10" t="s">
        <v>404</v>
      </c>
      <c r="C79" s="9" t="s">
        <v>62</v>
      </c>
    </row>
    <row r="80" spans="1:3" x14ac:dyDescent="0.2">
      <c r="A80" s="10">
        <v>2012</v>
      </c>
      <c r="B80" s="10" t="s">
        <v>404</v>
      </c>
      <c r="C80" s="9" t="s">
        <v>63</v>
      </c>
    </row>
    <row r="81" spans="1:3" x14ac:dyDescent="0.2">
      <c r="A81" s="10">
        <v>2012</v>
      </c>
      <c r="B81" s="10" t="s">
        <v>404</v>
      </c>
      <c r="C81" s="9" t="s">
        <v>64</v>
      </c>
    </row>
    <row r="82" spans="1:3" x14ac:dyDescent="0.2">
      <c r="A82" s="10">
        <v>2012</v>
      </c>
      <c r="B82" s="10" t="s">
        <v>404</v>
      </c>
      <c r="C82" s="9" t="s">
        <v>66</v>
      </c>
    </row>
    <row r="83" spans="1:3" x14ac:dyDescent="0.2">
      <c r="A83" s="10">
        <v>2012</v>
      </c>
      <c r="B83" s="10" t="s">
        <v>404</v>
      </c>
      <c r="C83" s="9" t="s">
        <v>67</v>
      </c>
    </row>
    <row r="84" spans="1:3" x14ac:dyDescent="0.2">
      <c r="A84" s="10">
        <v>2012</v>
      </c>
      <c r="B84" s="10" t="s">
        <v>404</v>
      </c>
      <c r="C84" s="9" t="s">
        <v>386</v>
      </c>
    </row>
    <row r="85" spans="1:3" x14ac:dyDescent="0.2">
      <c r="A85" s="10">
        <v>2013</v>
      </c>
      <c r="B85" s="10" t="s">
        <v>404</v>
      </c>
      <c r="C85" s="9" t="s">
        <v>69</v>
      </c>
    </row>
    <row r="86" spans="1:3" x14ac:dyDescent="0.2">
      <c r="A86" s="10">
        <v>2013</v>
      </c>
      <c r="B86" s="10" t="s">
        <v>403</v>
      </c>
      <c r="C86" s="9" t="s">
        <v>630</v>
      </c>
    </row>
    <row r="87" spans="1:3" x14ac:dyDescent="0.2">
      <c r="A87" s="10">
        <v>2013</v>
      </c>
      <c r="B87" s="10" t="s">
        <v>403</v>
      </c>
      <c r="C87" s="9" t="s">
        <v>70</v>
      </c>
    </row>
    <row r="88" spans="1:3" x14ac:dyDescent="0.2">
      <c r="A88" s="10">
        <v>2013</v>
      </c>
      <c r="B88" s="10" t="s">
        <v>403</v>
      </c>
      <c r="C88" s="9" t="s">
        <v>80</v>
      </c>
    </row>
    <row r="89" spans="1:3" x14ac:dyDescent="0.2">
      <c r="A89" s="10">
        <v>2013</v>
      </c>
      <c r="B89" s="10" t="s">
        <v>403</v>
      </c>
      <c r="C89" s="9" t="s">
        <v>85</v>
      </c>
    </row>
    <row r="90" spans="1:3" x14ac:dyDescent="0.2">
      <c r="A90" s="10">
        <v>2013</v>
      </c>
      <c r="B90" s="10" t="s">
        <v>405</v>
      </c>
      <c r="C90" s="9" t="s">
        <v>71</v>
      </c>
    </row>
    <row r="91" spans="1:3" x14ac:dyDescent="0.2">
      <c r="A91" s="10">
        <v>2013</v>
      </c>
      <c r="B91" s="10" t="s">
        <v>405</v>
      </c>
      <c r="C91" s="9" t="s">
        <v>631</v>
      </c>
    </row>
    <row r="92" spans="1:3" x14ac:dyDescent="0.2">
      <c r="A92" s="10">
        <v>2013</v>
      </c>
      <c r="B92" s="10" t="s">
        <v>405</v>
      </c>
      <c r="C92" s="9" t="s">
        <v>76</v>
      </c>
    </row>
    <row r="93" spans="1:3" x14ac:dyDescent="0.2">
      <c r="A93" s="10">
        <v>2013</v>
      </c>
      <c r="B93" s="10" t="s">
        <v>405</v>
      </c>
      <c r="C93" s="9" t="s">
        <v>78</v>
      </c>
    </row>
    <row r="94" spans="1:3" x14ac:dyDescent="0.2">
      <c r="A94" s="10">
        <v>2013</v>
      </c>
      <c r="B94" s="10" t="s">
        <v>405</v>
      </c>
      <c r="C94" s="9" t="s">
        <v>81</v>
      </c>
    </row>
    <row r="95" spans="1:3" x14ac:dyDescent="0.2">
      <c r="A95" s="10">
        <v>2013</v>
      </c>
      <c r="B95" s="10" t="s">
        <v>405</v>
      </c>
      <c r="C95" s="9" t="s">
        <v>82</v>
      </c>
    </row>
    <row r="96" spans="1:3" x14ac:dyDescent="0.2">
      <c r="A96" s="10">
        <v>2013</v>
      </c>
      <c r="B96" s="10" t="s">
        <v>405</v>
      </c>
      <c r="C96" s="9" t="s">
        <v>632</v>
      </c>
    </row>
    <row r="97" spans="1:3" x14ac:dyDescent="0.2">
      <c r="A97" s="10">
        <v>2013</v>
      </c>
      <c r="B97" s="10" t="s">
        <v>404</v>
      </c>
      <c r="C97" s="9" t="s">
        <v>72</v>
      </c>
    </row>
    <row r="98" spans="1:3" x14ac:dyDescent="0.2">
      <c r="A98" s="10">
        <v>2013</v>
      </c>
      <c r="B98" s="10" t="s">
        <v>404</v>
      </c>
      <c r="C98" s="9" t="s">
        <v>73</v>
      </c>
    </row>
    <row r="99" spans="1:3" x14ac:dyDescent="0.2">
      <c r="A99" s="10">
        <v>2013</v>
      </c>
      <c r="B99" s="10" t="s">
        <v>404</v>
      </c>
      <c r="C99" s="9" t="s">
        <v>74</v>
      </c>
    </row>
    <row r="100" spans="1:3" x14ac:dyDescent="0.2">
      <c r="A100" s="10">
        <v>2013</v>
      </c>
      <c r="B100" s="10" t="s">
        <v>404</v>
      </c>
      <c r="C100" s="9" t="s">
        <v>75</v>
      </c>
    </row>
    <row r="101" spans="1:3" x14ac:dyDescent="0.2">
      <c r="A101" s="10">
        <v>2013</v>
      </c>
      <c r="B101" s="10" t="s">
        <v>404</v>
      </c>
      <c r="C101" s="9" t="s">
        <v>77</v>
      </c>
    </row>
    <row r="102" spans="1:3" x14ac:dyDescent="0.2">
      <c r="A102" s="10">
        <v>2013</v>
      </c>
      <c r="B102" s="10" t="s">
        <v>404</v>
      </c>
      <c r="C102" s="9" t="s">
        <v>79</v>
      </c>
    </row>
    <row r="103" spans="1:3" x14ac:dyDescent="0.2">
      <c r="A103" s="10">
        <v>2013</v>
      </c>
      <c r="B103" s="10" t="s">
        <v>404</v>
      </c>
      <c r="C103" s="9" t="s">
        <v>83</v>
      </c>
    </row>
    <row r="104" spans="1:3" x14ac:dyDescent="0.2">
      <c r="A104" s="10">
        <v>2013</v>
      </c>
      <c r="B104" s="10" t="s">
        <v>404</v>
      </c>
      <c r="C104" s="9" t="s">
        <v>84</v>
      </c>
    </row>
    <row r="105" spans="1:3" x14ac:dyDescent="0.2">
      <c r="A105" s="10">
        <v>2014</v>
      </c>
      <c r="B105" s="10" t="s">
        <v>403</v>
      </c>
      <c r="C105" s="9" t="s">
        <v>86</v>
      </c>
    </row>
    <row r="106" spans="1:3" x14ac:dyDescent="0.2">
      <c r="A106" s="10">
        <v>2014</v>
      </c>
      <c r="B106" s="10" t="s">
        <v>403</v>
      </c>
      <c r="C106" s="9" t="s">
        <v>89</v>
      </c>
    </row>
    <row r="107" spans="1:3" x14ac:dyDescent="0.2">
      <c r="A107" s="10">
        <v>2014</v>
      </c>
      <c r="B107" s="10" t="s">
        <v>403</v>
      </c>
      <c r="C107" s="9" t="s">
        <v>93</v>
      </c>
    </row>
    <row r="108" spans="1:3" x14ac:dyDescent="0.2">
      <c r="A108" s="10">
        <v>2014</v>
      </c>
      <c r="B108" s="10" t="s">
        <v>403</v>
      </c>
      <c r="C108" s="9" t="s">
        <v>633</v>
      </c>
    </row>
    <row r="109" spans="1:3" x14ac:dyDescent="0.2">
      <c r="A109" s="10">
        <v>2014</v>
      </c>
      <c r="B109" s="10" t="s">
        <v>405</v>
      </c>
      <c r="C109" s="9" t="s">
        <v>87</v>
      </c>
    </row>
    <row r="110" spans="1:3" x14ac:dyDescent="0.2">
      <c r="A110" s="10">
        <v>2014</v>
      </c>
      <c r="B110" s="10" t="s">
        <v>405</v>
      </c>
      <c r="C110" s="9" t="s">
        <v>88</v>
      </c>
    </row>
    <row r="111" spans="1:3" x14ac:dyDescent="0.2">
      <c r="A111" s="10">
        <v>2014</v>
      </c>
      <c r="B111" s="10" t="s">
        <v>405</v>
      </c>
      <c r="C111" s="9" t="s">
        <v>90</v>
      </c>
    </row>
    <row r="112" spans="1:3" x14ac:dyDescent="0.2">
      <c r="A112" s="10">
        <v>2014</v>
      </c>
      <c r="B112" s="10" t="s">
        <v>405</v>
      </c>
      <c r="C112" s="9" t="s">
        <v>99</v>
      </c>
    </row>
    <row r="113" spans="1:3" x14ac:dyDescent="0.2">
      <c r="A113" s="10">
        <v>2014</v>
      </c>
      <c r="B113" s="10" t="s">
        <v>404</v>
      </c>
      <c r="C113" s="9" t="s">
        <v>91</v>
      </c>
    </row>
    <row r="114" spans="1:3" x14ac:dyDescent="0.2">
      <c r="A114" s="10">
        <v>2014</v>
      </c>
      <c r="B114" s="10" t="s">
        <v>404</v>
      </c>
      <c r="C114" s="9" t="s">
        <v>92</v>
      </c>
    </row>
    <row r="115" spans="1:3" x14ac:dyDescent="0.2">
      <c r="A115" s="10">
        <v>2014</v>
      </c>
      <c r="B115" s="10" t="s">
        <v>404</v>
      </c>
      <c r="C115" s="9" t="s">
        <v>94</v>
      </c>
    </row>
    <row r="116" spans="1:3" x14ac:dyDescent="0.2">
      <c r="A116" s="10">
        <v>2014</v>
      </c>
      <c r="B116" s="10" t="s">
        <v>404</v>
      </c>
      <c r="C116" s="9" t="s">
        <v>95</v>
      </c>
    </row>
    <row r="117" spans="1:3" x14ac:dyDescent="0.2">
      <c r="A117" s="10">
        <v>2014</v>
      </c>
      <c r="B117" s="10" t="s">
        <v>404</v>
      </c>
      <c r="C117" s="9" t="s">
        <v>96</v>
      </c>
    </row>
    <row r="118" spans="1:3" x14ac:dyDescent="0.2">
      <c r="A118" s="10">
        <v>2014</v>
      </c>
      <c r="B118" s="10" t="s">
        <v>404</v>
      </c>
      <c r="C118" s="9" t="s">
        <v>97</v>
      </c>
    </row>
    <row r="119" spans="1:3" x14ac:dyDescent="0.2">
      <c r="A119" s="10">
        <v>2014</v>
      </c>
      <c r="B119" s="10" t="s">
        <v>404</v>
      </c>
      <c r="C119" s="9" t="s">
        <v>98</v>
      </c>
    </row>
    <row r="120" spans="1:3" x14ac:dyDescent="0.2">
      <c r="A120" s="10">
        <v>2014</v>
      </c>
      <c r="B120" s="10" t="s">
        <v>404</v>
      </c>
      <c r="C120" s="9" t="s">
        <v>552</v>
      </c>
    </row>
    <row r="121" spans="1:3" x14ac:dyDescent="0.2">
      <c r="A121" s="10">
        <v>2014</v>
      </c>
      <c r="B121" s="10" t="s">
        <v>404</v>
      </c>
      <c r="C121" s="9" t="s">
        <v>100</v>
      </c>
    </row>
    <row r="122" spans="1:3" x14ac:dyDescent="0.2">
      <c r="A122" s="10">
        <v>2014</v>
      </c>
      <c r="B122" s="10" t="s">
        <v>404</v>
      </c>
      <c r="C122" s="9" t="s">
        <v>553</v>
      </c>
    </row>
    <row r="123" spans="1:3" x14ac:dyDescent="0.2">
      <c r="A123" s="10">
        <v>2015</v>
      </c>
      <c r="B123" s="10" t="s">
        <v>403</v>
      </c>
      <c r="C123" s="9" t="s">
        <v>103</v>
      </c>
    </row>
    <row r="124" spans="1:3" x14ac:dyDescent="0.2">
      <c r="A124" s="10">
        <v>2015</v>
      </c>
      <c r="B124" s="10" t="s">
        <v>403</v>
      </c>
      <c r="C124" s="9" t="s">
        <v>105</v>
      </c>
    </row>
    <row r="125" spans="1:3" x14ac:dyDescent="0.2">
      <c r="A125" s="10">
        <v>2015</v>
      </c>
      <c r="B125" s="10" t="s">
        <v>403</v>
      </c>
      <c r="C125" s="9" t="s">
        <v>107</v>
      </c>
    </row>
    <row r="126" spans="1:3" x14ac:dyDescent="0.2">
      <c r="A126" s="10">
        <v>2015</v>
      </c>
      <c r="B126" s="10" t="s">
        <v>403</v>
      </c>
      <c r="C126" s="9" t="s">
        <v>109</v>
      </c>
    </row>
    <row r="127" spans="1:3" x14ac:dyDescent="0.2">
      <c r="A127" s="10">
        <v>2015</v>
      </c>
      <c r="B127" s="10" t="s">
        <v>403</v>
      </c>
      <c r="C127" s="9" t="s">
        <v>110</v>
      </c>
    </row>
    <row r="128" spans="1:3" x14ac:dyDescent="0.2">
      <c r="A128" s="10">
        <v>2015</v>
      </c>
      <c r="B128" s="10" t="s">
        <v>403</v>
      </c>
      <c r="C128" s="9" t="s">
        <v>112</v>
      </c>
    </row>
    <row r="129" spans="1:3" x14ac:dyDescent="0.2">
      <c r="A129" s="10">
        <v>2015</v>
      </c>
      <c r="B129" s="10" t="s">
        <v>403</v>
      </c>
      <c r="C129" s="9" t="s">
        <v>114</v>
      </c>
    </row>
    <row r="130" spans="1:3" x14ac:dyDescent="0.2">
      <c r="A130" s="10">
        <v>2015</v>
      </c>
      <c r="B130" s="10" t="s">
        <v>403</v>
      </c>
      <c r="C130" s="9" t="s">
        <v>122</v>
      </c>
    </row>
    <row r="131" spans="1:3" x14ac:dyDescent="0.2">
      <c r="A131" s="10">
        <v>2015</v>
      </c>
      <c r="B131" s="10" t="s">
        <v>405</v>
      </c>
      <c r="C131" s="9" t="s">
        <v>104</v>
      </c>
    </row>
    <row r="132" spans="1:3" x14ac:dyDescent="0.2">
      <c r="A132" s="10">
        <v>2015</v>
      </c>
      <c r="B132" s="10" t="s">
        <v>405</v>
      </c>
      <c r="C132" s="9" t="s">
        <v>111</v>
      </c>
    </row>
    <row r="133" spans="1:3" x14ac:dyDescent="0.2">
      <c r="A133" s="10">
        <v>2015</v>
      </c>
      <c r="B133" s="10" t="s">
        <v>405</v>
      </c>
      <c r="C133" s="9" t="s">
        <v>115</v>
      </c>
    </row>
    <row r="134" spans="1:3" x14ac:dyDescent="0.2">
      <c r="A134" s="10">
        <v>2015</v>
      </c>
      <c r="B134" s="10" t="s">
        <v>405</v>
      </c>
      <c r="C134" s="9" t="s">
        <v>116</v>
      </c>
    </row>
    <row r="135" spans="1:3" x14ac:dyDescent="0.2">
      <c r="A135" s="10">
        <v>2015</v>
      </c>
      <c r="B135" s="10" t="s">
        <v>405</v>
      </c>
      <c r="C135" s="9" t="s">
        <v>119</v>
      </c>
    </row>
    <row r="136" spans="1:3" x14ac:dyDescent="0.2">
      <c r="A136" s="10">
        <v>2015</v>
      </c>
      <c r="B136" s="10" t="s">
        <v>405</v>
      </c>
      <c r="C136" s="9" t="s">
        <v>121</v>
      </c>
    </row>
    <row r="137" spans="1:3" x14ac:dyDescent="0.2">
      <c r="A137" s="10">
        <v>2015</v>
      </c>
      <c r="B137" s="10" t="s">
        <v>404</v>
      </c>
      <c r="C137" s="9" t="s">
        <v>101</v>
      </c>
    </row>
    <row r="138" spans="1:3" x14ac:dyDescent="0.2">
      <c r="A138" s="10">
        <v>2015</v>
      </c>
      <c r="B138" s="10" t="s">
        <v>404</v>
      </c>
      <c r="C138" s="9" t="s">
        <v>102</v>
      </c>
    </row>
    <row r="139" spans="1:3" x14ac:dyDescent="0.2">
      <c r="A139" s="10">
        <v>2015</v>
      </c>
      <c r="B139" s="10" t="s">
        <v>404</v>
      </c>
      <c r="C139" s="9" t="s">
        <v>106</v>
      </c>
    </row>
    <row r="140" spans="1:3" x14ac:dyDescent="0.2">
      <c r="A140" s="10">
        <v>2015</v>
      </c>
      <c r="B140" s="10" t="s">
        <v>404</v>
      </c>
      <c r="C140" s="9" t="s">
        <v>108</v>
      </c>
    </row>
    <row r="141" spans="1:3" x14ac:dyDescent="0.2">
      <c r="A141" s="10">
        <v>2015</v>
      </c>
      <c r="B141" s="10" t="s">
        <v>404</v>
      </c>
      <c r="C141" s="9" t="s">
        <v>554</v>
      </c>
    </row>
    <row r="142" spans="1:3" x14ac:dyDescent="0.2">
      <c r="A142" s="10">
        <v>2015</v>
      </c>
      <c r="B142" s="10" t="s">
        <v>404</v>
      </c>
      <c r="C142" s="9" t="s">
        <v>113</v>
      </c>
    </row>
    <row r="143" spans="1:3" x14ac:dyDescent="0.2">
      <c r="A143" s="10">
        <v>2015</v>
      </c>
      <c r="B143" s="10" t="s">
        <v>404</v>
      </c>
      <c r="C143" s="9" t="s">
        <v>555</v>
      </c>
    </row>
    <row r="144" spans="1:3" x14ac:dyDescent="0.2">
      <c r="A144" s="10">
        <v>2015</v>
      </c>
      <c r="B144" s="10" t="s">
        <v>404</v>
      </c>
      <c r="C144" s="9" t="s">
        <v>117</v>
      </c>
    </row>
    <row r="145" spans="1:3" x14ac:dyDescent="0.2">
      <c r="A145" s="10">
        <v>2015</v>
      </c>
      <c r="B145" s="10" t="s">
        <v>404</v>
      </c>
      <c r="C145" s="9" t="s">
        <v>118</v>
      </c>
    </row>
    <row r="146" spans="1:3" x14ac:dyDescent="0.2">
      <c r="A146" s="10">
        <v>2015</v>
      </c>
      <c r="B146" s="10" t="s">
        <v>404</v>
      </c>
      <c r="C146" s="9" t="s">
        <v>120</v>
      </c>
    </row>
    <row r="147" spans="1:3" x14ac:dyDescent="0.2">
      <c r="A147" s="10">
        <v>2015</v>
      </c>
      <c r="B147" s="10" t="s">
        <v>404</v>
      </c>
      <c r="C147" s="9" t="s">
        <v>123</v>
      </c>
    </row>
    <row r="148" spans="1:3" x14ac:dyDescent="0.2">
      <c r="A148" s="10">
        <v>2015</v>
      </c>
      <c r="B148" s="10" t="s">
        <v>404</v>
      </c>
      <c r="C148" s="9" t="s">
        <v>556</v>
      </c>
    </row>
    <row r="149" spans="1:3" x14ac:dyDescent="0.2">
      <c r="A149" s="10">
        <v>2015</v>
      </c>
      <c r="B149" s="10" t="s">
        <v>404</v>
      </c>
      <c r="C149" s="9" t="s">
        <v>385</v>
      </c>
    </row>
    <row r="150" spans="1:3" x14ac:dyDescent="0.2">
      <c r="A150" s="10">
        <v>2016</v>
      </c>
      <c r="B150" s="10" t="s">
        <v>404</v>
      </c>
      <c r="C150" s="9" t="s">
        <v>124</v>
      </c>
    </row>
    <row r="151" spans="1:3" x14ac:dyDescent="0.2">
      <c r="A151" s="10">
        <v>2016</v>
      </c>
      <c r="B151" s="10" t="s">
        <v>404</v>
      </c>
      <c r="C151" s="9" t="s">
        <v>125</v>
      </c>
    </row>
    <row r="152" spans="1:3" x14ac:dyDescent="0.2">
      <c r="A152" s="10">
        <v>2016</v>
      </c>
      <c r="B152" s="10" t="s">
        <v>403</v>
      </c>
      <c r="C152" s="9" t="s">
        <v>126</v>
      </c>
    </row>
    <row r="153" spans="1:3" x14ac:dyDescent="0.2">
      <c r="A153" s="10">
        <v>2016</v>
      </c>
      <c r="B153" s="10" t="s">
        <v>403</v>
      </c>
      <c r="C153" s="9" t="s">
        <v>131</v>
      </c>
    </row>
    <row r="154" spans="1:3" x14ac:dyDescent="0.2">
      <c r="A154" s="10">
        <v>2016</v>
      </c>
      <c r="B154" s="10" t="s">
        <v>404</v>
      </c>
      <c r="C154" s="9" t="s">
        <v>557</v>
      </c>
    </row>
    <row r="155" spans="1:3" x14ac:dyDescent="0.2">
      <c r="A155" s="10">
        <v>2016</v>
      </c>
      <c r="B155" s="10" t="s">
        <v>404</v>
      </c>
      <c r="C155" s="9" t="s">
        <v>558</v>
      </c>
    </row>
    <row r="156" spans="1:3" x14ac:dyDescent="0.2">
      <c r="A156" s="10">
        <v>2016</v>
      </c>
      <c r="B156" s="10" t="s">
        <v>404</v>
      </c>
      <c r="C156" s="9" t="s">
        <v>127</v>
      </c>
    </row>
    <row r="157" spans="1:3" x14ac:dyDescent="0.2">
      <c r="A157" s="10">
        <v>2016</v>
      </c>
      <c r="B157" s="10" t="s">
        <v>404</v>
      </c>
      <c r="C157" s="9" t="s">
        <v>128</v>
      </c>
    </row>
    <row r="158" spans="1:3" x14ac:dyDescent="0.2">
      <c r="A158" s="10">
        <v>2016</v>
      </c>
      <c r="B158" s="10" t="s">
        <v>404</v>
      </c>
      <c r="C158" s="9" t="s">
        <v>129</v>
      </c>
    </row>
    <row r="159" spans="1:3" x14ac:dyDescent="0.2">
      <c r="A159" s="10">
        <v>2016</v>
      </c>
      <c r="B159" s="10" t="s">
        <v>404</v>
      </c>
      <c r="C159" s="9" t="s">
        <v>130</v>
      </c>
    </row>
    <row r="160" spans="1:3" x14ac:dyDescent="0.2">
      <c r="A160" s="10">
        <v>2016</v>
      </c>
      <c r="B160" s="10" t="s">
        <v>404</v>
      </c>
      <c r="C160" s="9" t="s">
        <v>132</v>
      </c>
    </row>
    <row r="161" spans="1:3" x14ac:dyDescent="0.2">
      <c r="A161" s="10">
        <v>2016</v>
      </c>
      <c r="B161" s="10" t="s">
        <v>404</v>
      </c>
      <c r="C161" s="9" t="s">
        <v>133</v>
      </c>
    </row>
    <row r="162" spans="1:3" x14ac:dyDescent="0.2">
      <c r="A162" s="10">
        <v>2016</v>
      </c>
      <c r="B162" s="10" t="s">
        <v>404</v>
      </c>
      <c r="C162" s="9" t="s">
        <v>134</v>
      </c>
    </row>
    <row r="163" spans="1:3" x14ac:dyDescent="0.2">
      <c r="A163" s="10">
        <v>2016</v>
      </c>
      <c r="B163" s="10" t="s">
        <v>404</v>
      </c>
      <c r="C163" s="9" t="s">
        <v>135</v>
      </c>
    </row>
    <row r="164" spans="1:3" x14ac:dyDescent="0.2">
      <c r="A164" s="10">
        <v>2016</v>
      </c>
      <c r="B164" s="10" t="s">
        <v>404</v>
      </c>
      <c r="C164" s="9" t="s">
        <v>559</v>
      </c>
    </row>
    <row r="165" spans="1:3" x14ac:dyDescent="0.2">
      <c r="A165" s="10">
        <v>2017</v>
      </c>
      <c r="B165" s="10" t="s">
        <v>403</v>
      </c>
      <c r="C165" s="9" t="s">
        <v>634</v>
      </c>
    </row>
    <row r="166" spans="1:3" x14ac:dyDescent="0.2">
      <c r="A166" s="10">
        <v>2017</v>
      </c>
      <c r="B166" s="10" t="s">
        <v>403</v>
      </c>
      <c r="C166" s="9" t="s">
        <v>635</v>
      </c>
    </row>
    <row r="167" spans="1:3" x14ac:dyDescent="0.2">
      <c r="A167" s="10">
        <v>2017</v>
      </c>
      <c r="B167" s="10" t="s">
        <v>403</v>
      </c>
      <c r="C167" s="9" t="s">
        <v>636</v>
      </c>
    </row>
    <row r="168" spans="1:3" x14ac:dyDescent="0.2">
      <c r="A168" s="10">
        <v>2017</v>
      </c>
      <c r="B168" s="10" t="s">
        <v>403</v>
      </c>
      <c r="C168" s="9" t="s">
        <v>139</v>
      </c>
    </row>
    <row r="169" spans="1:3" x14ac:dyDescent="0.2">
      <c r="A169" s="10">
        <v>2017</v>
      </c>
      <c r="B169" s="10" t="s">
        <v>403</v>
      </c>
      <c r="C169" s="9" t="s">
        <v>140</v>
      </c>
    </row>
    <row r="170" spans="1:3" x14ac:dyDescent="0.2">
      <c r="A170" s="10">
        <v>2017</v>
      </c>
      <c r="B170" s="10" t="s">
        <v>403</v>
      </c>
      <c r="C170" s="9" t="s">
        <v>144</v>
      </c>
    </row>
    <row r="171" spans="1:3" x14ac:dyDescent="0.2">
      <c r="A171" s="10">
        <v>2017</v>
      </c>
      <c r="B171" s="10" t="s">
        <v>403</v>
      </c>
      <c r="C171" s="9" t="s">
        <v>147</v>
      </c>
    </row>
    <row r="172" spans="1:3" x14ac:dyDescent="0.2">
      <c r="A172" s="10">
        <v>2017</v>
      </c>
      <c r="B172" s="10" t="s">
        <v>403</v>
      </c>
      <c r="C172" s="9" t="s">
        <v>149</v>
      </c>
    </row>
    <row r="173" spans="1:3" x14ac:dyDescent="0.2">
      <c r="A173" s="10">
        <v>2017</v>
      </c>
      <c r="B173" s="10" t="s">
        <v>403</v>
      </c>
      <c r="C173" s="9" t="s">
        <v>637</v>
      </c>
    </row>
    <row r="174" spans="1:3" x14ac:dyDescent="0.2">
      <c r="A174" s="10">
        <v>2017</v>
      </c>
      <c r="B174" s="10" t="s">
        <v>403</v>
      </c>
      <c r="C174" s="9" t="s">
        <v>160</v>
      </c>
    </row>
    <row r="175" spans="1:3" x14ac:dyDescent="0.2">
      <c r="A175" s="10">
        <v>2017</v>
      </c>
      <c r="B175" s="10" t="s">
        <v>405</v>
      </c>
      <c r="C175" s="9" t="s">
        <v>136</v>
      </c>
    </row>
    <row r="176" spans="1:3" x14ac:dyDescent="0.2">
      <c r="A176" s="10">
        <v>2017</v>
      </c>
      <c r="B176" s="10" t="s">
        <v>405</v>
      </c>
      <c r="C176" s="9" t="s">
        <v>142</v>
      </c>
    </row>
    <row r="177" spans="1:3" x14ac:dyDescent="0.2">
      <c r="A177" s="10">
        <v>2017</v>
      </c>
      <c r="B177" s="10" t="s">
        <v>405</v>
      </c>
      <c r="C177" s="9" t="s">
        <v>143</v>
      </c>
    </row>
    <row r="178" spans="1:3" x14ac:dyDescent="0.2">
      <c r="A178" s="10">
        <v>2017</v>
      </c>
      <c r="B178" s="10" t="s">
        <v>405</v>
      </c>
      <c r="C178" s="9" t="s">
        <v>146</v>
      </c>
    </row>
    <row r="179" spans="1:3" x14ac:dyDescent="0.2">
      <c r="A179" s="10">
        <v>2017</v>
      </c>
      <c r="B179" s="10" t="s">
        <v>405</v>
      </c>
      <c r="C179" s="9" t="s">
        <v>148</v>
      </c>
    </row>
    <row r="180" spans="1:3" x14ac:dyDescent="0.2">
      <c r="A180" s="10">
        <v>2017</v>
      </c>
      <c r="B180" s="10" t="s">
        <v>405</v>
      </c>
      <c r="C180" s="9" t="s">
        <v>151</v>
      </c>
    </row>
    <row r="181" spans="1:3" x14ac:dyDescent="0.2">
      <c r="A181" s="10">
        <v>2017</v>
      </c>
      <c r="B181" s="10" t="s">
        <v>405</v>
      </c>
      <c r="C181" s="9" t="s">
        <v>154</v>
      </c>
    </row>
    <row r="182" spans="1:3" x14ac:dyDescent="0.2">
      <c r="A182" s="10">
        <v>2017</v>
      </c>
      <c r="B182" s="10" t="s">
        <v>405</v>
      </c>
      <c r="C182" s="9" t="s">
        <v>156</v>
      </c>
    </row>
    <row r="183" spans="1:3" x14ac:dyDescent="0.2">
      <c r="A183" s="10">
        <v>2017</v>
      </c>
      <c r="B183" s="10" t="s">
        <v>405</v>
      </c>
      <c r="C183" s="9" t="s">
        <v>157</v>
      </c>
    </row>
    <row r="184" spans="1:3" x14ac:dyDescent="0.2">
      <c r="A184" s="10">
        <v>2017</v>
      </c>
      <c r="B184" s="10" t="s">
        <v>405</v>
      </c>
      <c r="C184" s="9" t="s">
        <v>159</v>
      </c>
    </row>
    <row r="185" spans="1:3" x14ac:dyDescent="0.2">
      <c r="A185" s="10">
        <v>2017</v>
      </c>
      <c r="B185" s="10" t="s">
        <v>405</v>
      </c>
      <c r="C185" s="9" t="s">
        <v>163</v>
      </c>
    </row>
    <row r="186" spans="1:3" x14ac:dyDescent="0.2">
      <c r="A186" s="10">
        <v>2017</v>
      </c>
      <c r="B186" s="10" t="s">
        <v>404</v>
      </c>
      <c r="C186" s="9" t="s">
        <v>137</v>
      </c>
    </row>
    <row r="187" spans="1:3" x14ac:dyDescent="0.2">
      <c r="A187" s="10">
        <v>2017</v>
      </c>
      <c r="B187" s="10" t="s">
        <v>404</v>
      </c>
      <c r="C187" s="9" t="s">
        <v>138</v>
      </c>
    </row>
    <row r="188" spans="1:3" x14ac:dyDescent="0.2">
      <c r="A188" s="10">
        <v>2017</v>
      </c>
      <c r="B188" s="10" t="s">
        <v>404</v>
      </c>
      <c r="C188" s="9" t="s">
        <v>141</v>
      </c>
    </row>
    <row r="189" spans="1:3" x14ac:dyDescent="0.2">
      <c r="A189" s="10">
        <v>2017</v>
      </c>
      <c r="B189" s="10" t="s">
        <v>404</v>
      </c>
      <c r="C189" s="9" t="s">
        <v>145</v>
      </c>
    </row>
    <row r="190" spans="1:3" x14ac:dyDescent="0.2">
      <c r="A190" s="10">
        <v>2017</v>
      </c>
      <c r="B190" s="10" t="s">
        <v>404</v>
      </c>
      <c r="C190" s="9" t="s">
        <v>560</v>
      </c>
    </row>
    <row r="191" spans="1:3" x14ac:dyDescent="0.2">
      <c r="A191" s="10">
        <v>2017</v>
      </c>
      <c r="B191" s="10" t="s">
        <v>404</v>
      </c>
      <c r="C191" s="9" t="s">
        <v>561</v>
      </c>
    </row>
    <row r="192" spans="1:3" x14ac:dyDescent="0.2">
      <c r="A192" s="10">
        <v>2017</v>
      </c>
      <c r="B192" s="10" t="s">
        <v>404</v>
      </c>
      <c r="C192" s="9" t="s">
        <v>150</v>
      </c>
    </row>
    <row r="193" spans="1:3" x14ac:dyDescent="0.2">
      <c r="A193" s="10">
        <v>2017</v>
      </c>
      <c r="B193" s="10" t="s">
        <v>404</v>
      </c>
      <c r="C193" s="9" t="s">
        <v>152</v>
      </c>
    </row>
    <row r="194" spans="1:3" x14ac:dyDescent="0.2">
      <c r="A194" s="10">
        <v>2017</v>
      </c>
      <c r="B194" s="10" t="s">
        <v>404</v>
      </c>
      <c r="C194" s="9" t="s">
        <v>153</v>
      </c>
    </row>
    <row r="195" spans="1:3" x14ac:dyDescent="0.2">
      <c r="A195" s="10">
        <v>2017</v>
      </c>
      <c r="B195" s="10" t="s">
        <v>404</v>
      </c>
      <c r="C195" s="9" t="s">
        <v>155</v>
      </c>
    </row>
    <row r="196" spans="1:3" x14ac:dyDescent="0.2">
      <c r="A196" s="10">
        <v>2017</v>
      </c>
      <c r="B196" s="10" t="s">
        <v>404</v>
      </c>
      <c r="C196" s="9" t="s">
        <v>158</v>
      </c>
    </row>
    <row r="197" spans="1:3" x14ac:dyDescent="0.2">
      <c r="A197" s="10">
        <v>2017</v>
      </c>
      <c r="B197" s="10" t="s">
        <v>404</v>
      </c>
      <c r="C197" s="9" t="s">
        <v>161</v>
      </c>
    </row>
    <row r="198" spans="1:3" x14ac:dyDescent="0.2">
      <c r="A198" s="10">
        <v>2017</v>
      </c>
      <c r="B198" s="10" t="s">
        <v>404</v>
      </c>
      <c r="C198" s="9" t="s">
        <v>162</v>
      </c>
    </row>
    <row r="199" spans="1:3" x14ac:dyDescent="0.2">
      <c r="A199" s="10">
        <v>2017</v>
      </c>
      <c r="B199" s="10" t="s">
        <v>404</v>
      </c>
      <c r="C199" s="9" t="s">
        <v>562</v>
      </c>
    </row>
    <row r="200" spans="1:3" x14ac:dyDescent="0.2">
      <c r="A200" s="10">
        <v>2018</v>
      </c>
      <c r="B200" s="10" t="s">
        <v>403</v>
      </c>
      <c r="C200" s="9" t="s">
        <v>173</v>
      </c>
    </row>
    <row r="201" spans="1:3" x14ac:dyDescent="0.2">
      <c r="A201" s="10">
        <v>2018</v>
      </c>
      <c r="B201" s="10" t="s">
        <v>403</v>
      </c>
      <c r="C201" s="9" t="s">
        <v>174</v>
      </c>
    </row>
    <row r="202" spans="1:3" x14ac:dyDescent="0.2">
      <c r="A202" s="10">
        <v>2018</v>
      </c>
      <c r="B202" s="10" t="s">
        <v>403</v>
      </c>
      <c r="C202" s="9" t="s">
        <v>178</v>
      </c>
    </row>
    <row r="203" spans="1:3" x14ac:dyDescent="0.2">
      <c r="A203" s="10">
        <v>2018</v>
      </c>
      <c r="B203" s="10" t="s">
        <v>403</v>
      </c>
      <c r="C203" s="9" t="s">
        <v>179</v>
      </c>
    </row>
    <row r="204" spans="1:3" x14ac:dyDescent="0.2">
      <c r="A204" s="10">
        <v>2018</v>
      </c>
      <c r="B204" s="10" t="s">
        <v>403</v>
      </c>
      <c r="C204" s="9" t="s">
        <v>184</v>
      </c>
    </row>
    <row r="205" spans="1:3" x14ac:dyDescent="0.2">
      <c r="A205" s="10">
        <v>2018</v>
      </c>
      <c r="B205" s="10" t="s">
        <v>405</v>
      </c>
      <c r="C205" s="9" t="s">
        <v>169</v>
      </c>
    </row>
    <row r="206" spans="1:3" x14ac:dyDescent="0.2">
      <c r="A206" s="10">
        <v>2018</v>
      </c>
      <c r="B206" s="10" t="s">
        <v>405</v>
      </c>
      <c r="C206" s="9" t="s">
        <v>175</v>
      </c>
    </row>
    <row r="207" spans="1:3" x14ac:dyDescent="0.2">
      <c r="A207" s="10">
        <v>2018</v>
      </c>
      <c r="B207" s="10" t="s">
        <v>405</v>
      </c>
      <c r="C207" s="9" t="s">
        <v>177</v>
      </c>
    </row>
    <row r="208" spans="1:3" x14ac:dyDescent="0.2">
      <c r="A208" s="10">
        <v>2018</v>
      </c>
      <c r="B208" s="10" t="s">
        <v>405</v>
      </c>
      <c r="C208" s="9" t="s">
        <v>638</v>
      </c>
    </row>
    <row r="209" spans="1:3" x14ac:dyDescent="0.2">
      <c r="A209" s="10">
        <v>2018</v>
      </c>
      <c r="B209" s="10" t="s">
        <v>405</v>
      </c>
      <c r="C209" s="9" t="s">
        <v>183</v>
      </c>
    </row>
    <row r="210" spans="1:3" x14ac:dyDescent="0.2">
      <c r="A210" s="10">
        <v>2018</v>
      </c>
      <c r="B210" s="10" t="s">
        <v>404</v>
      </c>
      <c r="C210" s="9" t="s">
        <v>164</v>
      </c>
    </row>
    <row r="211" spans="1:3" x14ac:dyDescent="0.2">
      <c r="A211" s="10">
        <v>2018</v>
      </c>
      <c r="B211" s="10" t="s">
        <v>404</v>
      </c>
      <c r="C211" s="9" t="s">
        <v>165</v>
      </c>
    </row>
    <row r="212" spans="1:3" x14ac:dyDescent="0.2">
      <c r="A212" s="10">
        <v>2018</v>
      </c>
      <c r="B212" s="10" t="s">
        <v>404</v>
      </c>
      <c r="C212" s="9" t="s">
        <v>166</v>
      </c>
    </row>
    <row r="213" spans="1:3" x14ac:dyDescent="0.2">
      <c r="A213" s="10">
        <v>2018</v>
      </c>
      <c r="B213" s="10" t="s">
        <v>404</v>
      </c>
      <c r="C213" s="9" t="s">
        <v>167</v>
      </c>
    </row>
    <row r="214" spans="1:3" x14ac:dyDescent="0.2">
      <c r="A214" s="10">
        <v>2018</v>
      </c>
      <c r="B214" s="10" t="s">
        <v>404</v>
      </c>
      <c r="C214" s="9" t="s">
        <v>563</v>
      </c>
    </row>
    <row r="215" spans="1:3" x14ac:dyDescent="0.2">
      <c r="A215" s="10">
        <v>2018</v>
      </c>
      <c r="B215" s="10" t="s">
        <v>404</v>
      </c>
      <c r="C215" s="9" t="s">
        <v>168</v>
      </c>
    </row>
    <row r="216" spans="1:3" x14ac:dyDescent="0.2">
      <c r="A216" s="10">
        <v>2018</v>
      </c>
      <c r="B216" s="10" t="s">
        <v>404</v>
      </c>
      <c r="C216" s="9" t="s">
        <v>564</v>
      </c>
    </row>
    <row r="217" spans="1:3" x14ac:dyDescent="0.2">
      <c r="A217" s="10">
        <v>2018</v>
      </c>
      <c r="B217" s="10" t="s">
        <v>404</v>
      </c>
      <c r="C217" s="9" t="s">
        <v>170</v>
      </c>
    </row>
    <row r="218" spans="1:3" x14ac:dyDescent="0.2">
      <c r="A218" s="10">
        <v>2018</v>
      </c>
      <c r="B218" s="10" t="s">
        <v>404</v>
      </c>
      <c r="C218" s="9" t="s">
        <v>565</v>
      </c>
    </row>
    <row r="219" spans="1:3" x14ac:dyDescent="0.2">
      <c r="A219" s="10">
        <v>2018</v>
      </c>
      <c r="B219" s="10" t="s">
        <v>404</v>
      </c>
      <c r="C219" s="9" t="s">
        <v>171</v>
      </c>
    </row>
    <row r="220" spans="1:3" x14ac:dyDescent="0.2">
      <c r="A220" s="10">
        <v>2018</v>
      </c>
      <c r="B220" s="10" t="s">
        <v>404</v>
      </c>
      <c r="C220" s="9" t="s">
        <v>172</v>
      </c>
    </row>
    <row r="221" spans="1:3" x14ac:dyDescent="0.2">
      <c r="A221" s="10">
        <v>2018</v>
      </c>
      <c r="B221" s="10" t="s">
        <v>404</v>
      </c>
      <c r="C221" s="9" t="s">
        <v>176</v>
      </c>
    </row>
    <row r="222" spans="1:3" x14ac:dyDescent="0.2">
      <c r="A222" s="10">
        <v>2018</v>
      </c>
      <c r="B222" s="10" t="s">
        <v>404</v>
      </c>
      <c r="C222" s="9" t="s">
        <v>180</v>
      </c>
    </row>
    <row r="223" spans="1:3" x14ac:dyDescent="0.2">
      <c r="A223" s="10">
        <v>2018</v>
      </c>
      <c r="B223" s="10" t="s">
        <v>404</v>
      </c>
      <c r="C223" s="9" t="s">
        <v>181</v>
      </c>
    </row>
    <row r="224" spans="1:3" x14ac:dyDescent="0.2">
      <c r="A224" s="10">
        <v>2018</v>
      </c>
      <c r="B224" s="10" t="s">
        <v>404</v>
      </c>
      <c r="C224" s="9" t="s">
        <v>182</v>
      </c>
    </row>
    <row r="225" spans="1:3" x14ac:dyDescent="0.2">
      <c r="A225" s="10">
        <v>2019</v>
      </c>
      <c r="B225" s="10" t="s">
        <v>403</v>
      </c>
      <c r="C225" s="9" t="s">
        <v>188</v>
      </c>
    </row>
    <row r="226" spans="1:3" x14ac:dyDescent="0.2">
      <c r="A226" s="10">
        <v>2019</v>
      </c>
      <c r="B226" s="10" t="s">
        <v>403</v>
      </c>
      <c r="C226" s="9" t="s">
        <v>189</v>
      </c>
    </row>
    <row r="227" spans="1:3" x14ac:dyDescent="0.2">
      <c r="A227" s="10">
        <v>2019</v>
      </c>
      <c r="B227" s="10" t="s">
        <v>403</v>
      </c>
      <c r="C227" s="9" t="s">
        <v>191</v>
      </c>
    </row>
    <row r="228" spans="1:3" x14ac:dyDescent="0.2">
      <c r="A228" s="10">
        <v>2019</v>
      </c>
      <c r="B228" s="10" t="s">
        <v>403</v>
      </c>
      <c r="C228" s="9" t="s">
        <v>192</v>
      </c>
    </row>
    <row r="229" spans="1:3" x14ac:dyDescent="0.2">
      <c r="A229" s="10">
        <v>2019</v>
      </c>
      <c r="B229" s="10" t="s">
        <v>403</v>
      </c>
      <c r="C229" s="9" t="s">
        <v>194</v>
      </c>
    </row>
    <row r="230" spans="1:3" x14ac:dyDescent="0.2">
      <c r="A230" s="10">
        <v>2019</v>
      </c>
      <c r="B230" s="10" t="s">
        <v>403</v>
      </c>
      <c r="C230" s="9" t="s">
        <v>197</v>
      </c>
    </row>
    <row r="231" spans="1:3" x14ac:dyDescent="0.2">
      <c r="A231" s="10">
        <v>2019</v>
      </c>
      <c r="B231" s="10" t="s">
        <v>403</v>
      </c>
      <c r="C231" s="9" t="s">
        <v>199</v>
      </c>
    </row>
    <row r="232" spans="1:3" x14ac:dyDescent="0.2">
      <c r="A232" s="10">
        <v>2019</v>
      </c>
      <c r="B232" s="10" t="s">
        <v>403</v>
      </c>
      <c r="C232" s="9" t="s">
        <v>201</v>
      </c>
    </row>
    <row r="233" spans="1:3" x14ac:dyDescent="0.2">
      <c r="A233" s="10">
        <v>2019</v>
      </c>
      <c r="B233" s="10" t="s">
        <v>405</v>
      </c>
      <c r="C233" s="9" t="s">
        <v>190</v>
      </c>
    </row>
    <row r="234" spans="1:3" x14ac:dyDescent="0.2">
      <c r="A234" s="10">
        <v>2019</v>
      </c>
      <c r="B234" s="10" t="s">
        <v>405</v>
      </c>
      <c r="C234" s="9" t="s">
        <v>196</v>
      </c>
    </row>
    <row r="235" spans="1:3" x14ac:dyDescent="0.2">
      <c r="A235" s="10">
        <v>2019</v>
      </c>
      <c r="B235" s="10" t="s">
        <v>405</v>
      </c>
      <c r="C235" s="9" t="s">
        <v>198</v>
      </c>
    </row>
    <row r="236" spans="1:3" x14ac:dyDescent="0.2">
      <c r="A236" s="10">
        <v>2019</v>
      </c>
      <c r="B236" s="10" t="s">
        <v>405</v>
      </c>
      <c r="C236" s="9" t="s">
        <v>204</v>
      </c>
    </row>
    <row r="237" spans="1:3" x14ac:dyDescent="0.2">
      <c r="A237" s="10">
        <v>2019</v>
      </c>
      <c r="B237" s="10" t="s">
        <v>405</v>
      </c>
      <c r="C237" s="9" t="s">
        <v>205</v>
      </c>
    </row>
    <row r="238" spans="1:3" x14ac:dyDescent="0.2">
      <c r="A238" s="10">
        <v>2019</v>
      </c>
      <c r="B238" s="10" t="s">
        <v>405</v>
      </c>
      <c r="C238" s="9" t="s">
        <v>639</v>
      </c>
    </row>
    <row r="239" spans="1:3" x14ac:dyDescent="0.2">
      <c r="A239" s="10">
        <v>2019</v>
      </c>
      <c r="B239" s="10" t="s">
        <v>405</v>
      </c>
      <c r="C239" s="9" t="s">
        <v>209</v>
      </c>
    </row>
    <row r="240" spans="1:3" x14ac:dyDescent="0.2">
      <c r="A240" s="10">
        <v>2019</v>
      </c>
      <c r="B240" s="10" t="s">
        <v>405</v>
      </c>
      <c r="C240" s="9" t="s">
        <v>211</v>
      </c>
    </row>
    <row r="241" spans="1:3" ht="16.5" x14ac:dyDescent="0.2">
      <c r="A241" s="10">
        <v>2019</v>
      </c>
      <c r="B241" s="10" t="s">
        <v>404</v>
      </c>
      <c r="C241" s="9" t="s">
        <v>566</v>
      </c>
    </row>
    <row r="242" spans="1:3" x14ac:dyDescent="0.2">
      <c r="A242" s="10">
        <v>2019</v>
      </c>
      <c r="B242" s="10" t="s">
        <v>404</v>
      </c>
      <c r="C242" s="9" t="s">
        <v>185</v>
      </c>
    </row>
    <row r="243" spans="1:3" x14ac:dyDescent="0.2">
      <c r="A243" s="10">
        <v>2019</v>
      </c>
      <c r="B243" s="10" t="s">
        <v>404</v>
      </c>
      <c r="C243" s="9" t="s">
        <v>567</v>
      </c>
    </row>
    <row r="244" spans="1:3" x14ac:dyDescent="0.2">
      <c r="A244" s="10">
        <v>2019</v>
      </c>
      <c r="B244" s="10" t="s">
        <v>404</v>
      </c>
      <c r="C244" s="9" t="s">
        <v>186</v>
      </c>
    </row>
    <row r="245" spans="1:3" x14ac:dyDescent="0.2">
      <c r="A245" s="10">
        <v>2019</v>
      </c>
      <c r="B245" s="10" t="s">
        <v>404</v>
      </c>
      <c r="C245" s="9" t="s">
        <v>187</v>
      </c>
    </row>
    <row r="246" spans="1:3" x14ac:dyDescent="0.2">
      <c r="A246" s="10">
        <v>2019</v>
      </c>
      <c r="B246" s="10" t="s">
        <v>404</v>
      </c>
      <c r="C246" s="9" t="s">
        <v>568</v>
      </c>
    </row>
    <row r="247" spans="1:3" x14ac:dyDescent="0.2">
      <c r="A247" s="10">
        <v>2019</v>
      </c>
      <c r="B247" s="10" t="s">
        <v>404</v>
      </c>
      <c r="C247" s="9" t="s">
        <v>193</v>
      </c>
    </row>
    <row r="248" spans="1:3" x14ac:dyDescent="0.2">
      <c r="A248" s="10">
        <v>2019</v>
      </c>
      <c r="B248" s="10" t="s">
        <v>404</v>
      </c>
      <c r="C248" s="9" t="s">
        <v>195</v>
      </c>
    </row>
    <row r="249" spans="1:3" x14ac:dyDescent="0.2">
      <c r="A249" s="10">
        <v>2019</v>
      </c>
      <c r="B249" s="10" t="s">
        <v>404</v>
      </c>
      <c r="C249" s="9" t="s">
        <v>569</v>
      </c>
    </row>
    <row r="250" spans="1:3" x14ac:dyDescent="0.2">
      <c r="A250" s="10">
        <v>2019</v>
      </c>
      <c r="B250" s="10" t="s">
        <v>404</v>
      </c>
      <c r="C250" s="9" t="s">
        <v>200</v>
      </c>
    </row>
    <row r="251" spans="1:3" x14ac:dyDescent="0.2">
      <c r="A251" s="10">
        <v>2019</v>
      </c>
      <c r="B251" s="10" t="s">
        <v>404</v>
      </c>
      <c r="C251" s="9" t="s">
        <v>202</v>
      </c>
    </row>
    <row r="252" spans="1:3" x14ac:dyDescent="0.2">
      <c r="A252" s="10">
        <v>2019</v>
      </c>
      <c r="B252" s="10" t="s">
        <v>404</v>
      </c>
      <c r="C252" s="9" t="s">
        <v>203</v>
      </c>
    </row>
    <row r="253" spans="1:3" x14ac:dyDescent="0.2">
      <c r="A253" s="10">
        <v>2019</v>
      </c>
      <c r="B253" s="10" t="s">
        <v>404</v>
      </c>
      <c r="C253" s="9" t="s">
        <v>206</v>
      </c>
    </row>
    <row r="254" spans="1:3" x14ac:dyDescent="0.2">
      <c r="A254" s="10">
        <v>2019</v>
      </c>
      <c r="B254" s="10" t="s">
        <v>404</v>
      </c>
      <c r="C254" s="9" t="s">
        <v>570</v>
      </c>
    </row>
    <row r="255" spans="1:3" x14ac:dyDescent="0.2">
      <c r="A255" s="10">
        <v>2019</v>
      </c>
      <c r="B255" s="10" t="s">
        <v>404</v>
      </c>
      <c r="C255" s="9" t="s">
        <v>571</v>
      </c>
    </row>
    <row r="256" spans="1:3" x14ac:dyDescent="0.2">
      <c r="A256" s="10">
        <v>2019</v>
      </c>
      <c r="B256" s="10" t="s">
        <v>404</v>
      </c>
      <c r="C256" s="9" t="s">
        <v>572</v>
      </c>
    </row>
    <row r="257" spans="1:3" x14ac:dyDescent="0.2">
      <c r="A257" s="10">
        <v>2019</v>
      </c>
      <c r="B257" s="10" t="s">
        <v>404</v>
      </c>
      <c r="C257" s="9" t="s">
        <v>207</v>
      </c>
    </row>
    <row r="258" spans="1:3" x14ac:dyDescent="0.2">
      <c r="A258" s="10">
        <v>2019</v>
      </c>
      <c r="B258" s="10" t="s">
        <v>404</v>
      </c>
      <c r="C258" s="9" t="s">
        <v>573</v>
      </c>
    </row>
    <row r="259" spans="1:3" x14ac:dyDescent="0.2">
      <c r="A259" s="10">
        <v>2019</v>
      </c>
      <c r="B259" s="10" t="s">
        <v>404</v>
      </c>
      <c r="C259" s="9" t="s">
        <v>210</v>
      </c>
    </row>
    <row r="260" spans="1:3" x14ac:dyDescent="0.2">
      <c r="A260" s="10">
        <v>2019</v>
      </c>
      <c r="B260" s="10" t="s">
        <v>404</v>
      </c>
      <c r="C260" s="9" t="s">
        <v>212</v>
      </c>
    </row>
    <row r="261" spans="1:3" x14ac:dyDescent="0.2">
      <c r="A261" s="10">
        <v>2019</v>
      </c>
      <c r="B261" s="10" t="s">
        <v>404</v>
      </c>
      <c r="C261" s="9" t="s">
        <v>574</v>
      </c>
    </row>
    <row r="262" spans="1:3" x14ac:dyDescent="0.2">
      <c r="A262" s="10">
        <v>2020</v>
      </c>
      <c r="B262" s="10" t="s">
        <v>404</v>
      </c>
      <c r="C262" s="9" t="s">
        <v>208</v>
      </c>
    </row>
    <row r="263" spans="1:3" x14ac:dyDescent="0.2">
      <c r="A263" s="10">
        <v>2020</v>
      </c>
      <c r="B263" s="10" t="s">
        <v>404</v>
      </c>
      <c r="C263" s="9" t="s">
        <v>213</v>
      </c>
    </row>
    <row r="264" spans="1:3" x14ac:dyDescent="0.2">
      <c r="A264" s="10">
        <v>2020</v>
      </c>
      <c r="B264" s="10" t="s">
        <v>403</v>
      </c>
      <c r="C264" s="9" t="s">
        <v>214</v>
      </c>
    </row>
    <row r="265" spans="1:3" x14ac:dyDescent="0.2">
      <c r="A265" s="10">
        <v>2020</v>
      </c>
      <c r="B265" s="10" t="s">
        <v>403</v>
      </c>
      <c r="C265" s="9" t="s">
        <v>215</v>
      </c>
    </row>
    <row r="266" spans="1:3" x14ac:dyDescent="0.2">
      <c r="A266" s="10">
        <v>2020</v>
      </c>
      <c r="B266" s="10" t="s">
        <v>403</v>
      </c>
      <c r="C266" s="9" t="s">
        <v>216</v>
      </c>
    </row>
    <row r="267" spans="1:3" x14ac:dyDescent="0.2">
      <c r="A267" s="10">
        <v>2020</v>
      </c>
      <c r="B267" s="10" t="s">
        <v>403</v>
      </c>
      <c r="C267" s="9" t="s">
        <v>217</v>
      </c>
    </row>
    <row r="268" spans="1:3" x14ac:dyDescent="0.2">
      <c r="A268" s="10">
        <v>2020</v>
      </c>
      <c r="B268" s="10" t="s">
        <v>403</v>
      </c>
      <c r="C268" s="9" t="s">
        <v>218</v>
      </c>
    </row>
    <row r="269" spans="1:3" x14ac:dyDescent="0.2">
      <c r="A269" s="10">
        <v>2020</v>
      </c>
      <c r="B269" s="10" t="s">
        <v>403</v>
      </c>
      <c r="C269" s="9" t="s">
        <v>221</v>
      </c>
    </row>
    <row r="270" spans="1:3" x14ac:dyDescent="0.2">
      <c r="A270" s="10">
        <v>2020</v>
      </c>
      <c r="B270" s="10" t="s">
        <v>403</v>
      </c>
      <c r="C270" s="9" t="s">
        <v>225</v>
      </c>
    </row>
    <row r="271" spans="1:3" x14ac:dyDescent="0.2">
      <c r="A271" s="10">
        <v>2020</v>
      </c>
      <c r="B271" s="10" t="s">
        <v>403</v>
      </c>
      <c r="C271" s="9" t="s">
        <v>240</v>
      </c>
    </row>
    <row r="272" spans="1:3" x14ac:dyDescent="0.2">
      <c r="A272" s="10">
        <v>2020</v>
      </c>
      <c r="B272" s="10" t="s">
        <v>403</v>
      </c>
      <c r="C272" s="9" t="s">
        <v>242</v>
      </c>
    </row>
    <row r="273" spans="1:3" x14ac:dyDescent="0.2">
      <c r="A273" s="10">
        <v>2020</v>
      </c>
      <c r="B273" s="10" t="s">
        <v>403</v>
      </c>
      <c r="C273" s="9" t="s">
        <v>406</v>
      </c>
    </row>
    <row r="274" spans="1:3" x14ac:dyDescent="0.2">
      <c r="A274" s="10">
        <v>2020</v>
      </c>
      <c r="B274" s="10" t="s">
        <v>405</v>
      </c>
      <c r="C274" s="9" t="s">
        <v>640</v>
      </c>
    </row>
    <row r="275" spans="1:3" x14ac:dyDescent="0.2">
      <c r="A275" s="10">
        <v>2020</v>
      </c>
      <c r="B275" s="10" t="s">
        <v>405</v>
      </c>
      <c r="C275" s="9" t="s">
        <v>220</v>
      </c>
    </row>
    <row r="276" spans="1:3" x14ac:dyDescent="0.2">
      <c r="A276" s="10">
        <v>2020</v>
      </c>
      <c r="B276" s="10" t="s">
        <v>405</v>
      </c>
      <c r="C276" s="9" t="s">
        <v>233</v>
      </c>
    </row>
    <row r="277" spans="1:3" x14ac:dyDescent="0.2">
      <c r="A277" s="10">
        <v>2020</v>
      </c>
      <c r="B277" s="10" t="s">
        <v>405</v>
      </c>
      <c r="C277" s="9" t="s">
        <v>236</v>
      </c>
    </row>
    <row r="278" spans="1:3" x14ac:dyDescent="0.2">
      <c r="A278" s="10">
        <v>2020</v>
      </c>
      <c r="B278" s="10" t="s">
        <v>405</v>
      </c>
      <c r="C278" s="9" t="s">
        <v>238</v>
      </c>
    </row>
    <row r="279" spans="1:3" x14ac:dyDescent="0.2">
      <c r="A279" s="10">
        <v>2020</v>
      </c>
      <c r="B279" s="10" t="s">
        <v>404</v>
      </c>
      <c r="C279" s="9" t="s">
        <v>575</v>
      </c>
    </row>
    <row r="280" spans="1:3" x14ac:dyDescent="0.2">
      <c r="A280" s="10">
        <v>2020</v>
      </c>
      <c r="B280" s="10" t="s">
        <v>404</v>
      </c>
      <c r="C280" s="9" t="s">
        <v>219</v>
      </c>
    </row>
    <row r="281" spans="1:3" x14ac:dyDescent="0.2">
      <c r="A281" s="10">
        <v>2020</v>
      </c>
      <c r="B281" s="10" t="s">
        <v>404</v>
      </c>
      <c r="C281" s="9" t="s">
        <v>576</v>
      </c>
    </row>
    <row r="282" spans="1:3" x14ac:dyDescent="0.2">
      <c r="A282" s="10">
        <v>2020</v>
      </c>
      <c r="B282" s="10" t="s">
        <v>404</v>
      </c>
      <c r="C282" s="9" t="s">
        <v>222</v>
      </c>
    </row>
    <row r="283" spans="1:3" x14ac:dyDescent="0.2">
      <c r="A283" s="10">
        <v>2020</v>
      </c>
      <c r="B283" s="10" t="s">
        <v>404</v>
      </c>
      <c r="C283" s="9" t="s">
        <v>577</v>
      </c>
    </row>
    <row r="284" spans="1:3" x14ac:dyDescent="0.2">
      <c r="A284" s="10">
        <v>2020</v>
      </c>
      <c r="B284" s="10" t="s">
        <v>404</v>
      </c>
      <c r="C284" s="9" t="s">
        <v>223</v>
      </c>
    </row>
    <row r="285" spans="1:3" x14ac:dyDescent="0.2">
      <c r="A285" s="10">
        <v>2020</v>
      </c>
      <c r="B285" s="10" t="s">
        <v>404</v>
      </c>
      <c r="C285" s="9" t="s">
        <v>578</v>
      </c>
    </row>
    <row r="286" spans="1:3" x14ac:dyDescent="0.2">
      <c r="A286" s="10">
        <v>2020</v>
      </c>
      <c r="B286" s="10" t="s">
        <v>404</v>
      </c>
      <c r="C286" s="9" t="s">
        <v>224</v>
      </c>
    </row>
    <row r="287" spans="1:3" x14ac:dyDescent="0.2">
      <c r="A287" s="10">
        <v>2020</v>
      </c>
      <c r="B287" s="10" t="s">
        <v>404</v>
      </c>
      <c r="C287" s="9" t="s">
        <v>226</v>
      </c>
    </row>
    <row r="288" spans="1:3" x14ac:dyDescent="0.2">
      <c r="A288" s="10">
        <v>2020</v>
      </c>
      <c r="B288" s="10" t="s">
        <v>404</v>
      </c>
      <c r="C288" s="9" t="s">
        <v>227</v>
      </c>
    </row>
    <row r="289" spans="1:3" x14ac:dyDescent="0.2">
      <c r="A289" s="10">
        <v>2020</v>
      </c>
      <c r="B289" s="10" t="s">
        <v>404</v>
      </c>
      <c r="C289" s="9" t="s">
        <v>228</v>
      </c>
    </row>
    <row r="290" spans="1:3" x14ac:dyDescent="0.2">
      <c r="A290" s="10">
        <v>2020</v>
      </c>
      <c r="B290" s="10" t="s">
        <v>404</v>
      </c>
      <c r="C290" s="9" t="s">
        <v>229</v>
      </c>
    </row>
    <row r="291" spans="1:3" x14ac:dyDescent="0.2">
      <c r="A291" s="10">
        <v>2020</v>
      </c>
      <c r="B291" s="10" t="s">
        <v>404</v>
      </c>
      <c r="C291" s="9" t="s">
        <v>230</v>
      </c>
    </row>
    <row r="292" spans="1:3" x14ac:dyDescent="0.2">
      <c r="A292" s="10">
        <v>2020</v>
      </c>
      <c r="B292" s="10" t="s">
        <v>404</v>
      </c>
      <c r="C292" s="9" t="s">
        <v>231</v>
      </c>
    </row>
    <row r="293" spans="1:3" x14ac:dyDescent="0.2">
      <c r="A293" s="10">
        <v>2020</v>
      </c>
      <c r="B293" s="10" t="s">
        <v>404</v>
      </c>
      <c r="C293" s="9" t="s">
        <v>232</v>
      </c>
    </row>
    <row r="294" spans="1:3" x14ac:dyDescent="0.2">
      <c r="A294" s="10">
        <v>2020</v>
      </c>
      <c r="B294" s="10" t="s">
        <v>404</v>
      </c>
      <c r="C294" s="9" t="s">
        <v>235</v>
      </c>
    </row>
    <row r="295" spans="1:3" x14ac:dyDescent="0.2">
      <c r="A295" s="10">
        <v>2020</v>
      </c>
      <c r="B295" s="10" t="s">
        <v>404</v>
      </c>
      <c r="C295" s="9" t="s">
        <v>579</v>
      </c>
    </row>
    <row r="296" spans="1:3" x14ac:dyDescent="0.2">
      <c r="A296" s="10">
        <v>2020</v>
      </c>
      <c r="B296" s="10" t="s">
        <v>404</v>
      </c>
      <c r="C296" s="9" t="s">
        <v>237</v>
      </c>
    </row>
    <row r="297" spans="1:3" x14ac:dyDescent="0.2">
      <c r="A297" s="10">
        <v>2020</v>
      </c>
      <c r="B297" s="10" t="s">
        <v>404</v>
      </c>
      <c r="C297" s="9" t="s">
        <v>239</v>
      </c>
    </row>
    <row r="298" spans="1:3" x14ac:dyDescent="0.2">
      <c r="A298" s="10">
        <v>2020</v>
      </c>
      <c r="B298" s="10" t="s">
        <v>404</v>
      </c>
      <c r="C298" s="9" t="s">
        <v>241</v>
      </c>
    </row>
    <row r="299" spans="1:3" x14ac:dyDescent="0.2">
      <c r="A299" s="10">
        <v>2021</v>
      </c>
      <c r="B299" s="10" t="s">
        <v>403</v>
      </c>
      <c r="C299" s="9" t="s">
        <v>234</v>
      </c>
    </row>
    <row r="300" spans="1:3" x14ac:dyDescent="0.2">
      <c r="A300" s="10">
        <v>2021</v>
      </c>
      <c r="B300" s="10" t="s">
        <v>403</v>
      </c>
      <c r="C300" s="9" t="s">
        <v>641</v>
      </c>
    </row>
    <row r="301" spans="1:3" x14ac:dyDescent="0.2">
      <c r="A301" s="10">
        <v>2021</v>
      </c>
      <c r="B301" s="10" t="s">
        <v>403</v>
      </c>
      <c r="C301" s="9" t="s">
        <v>248</v>
      </c>
    </row>
    <row r="302" spans="1:3" x14ac:dyDescent="0.2">
      <c r="A302" s="10">
        <v>2021</v>
      </c>
      <c r="B302" s="10" t="s">
        <v>403</v>
      </c>
      <c r="C302" s="9" t="s">
        <v>256</v>
      </c>
    </row>
    <row r="303" spans="1:3" x14ac:dyDescent="0.2">
      <c r="A303" s="10">
        <v>2021</v>
      </c>
      <c r="B303" s="10" t="s">
        <v>403</v>
      </c>
      <c r="C303" s="9" t="s">
        <v>407</v>
      </c>
    </row>
    <row r="304" spans="1:3" x14ac:dyDescent="0.2">
      <c r="A304" s="10">
        <v>2021</v>
      </c>
      <c r="B304" s="10" t="s">
        <v>405</v>
      </c>
      <c r="C304" s="9" t="s">
        <v>243</v>
      </c>
    </row>
    <row r="305" spans="1:3" x14ac:dyDescent="0.2">
      <c r="A305" s="10">
        <v>2021</v>
      </c>
      <c r="B305" s="10" t="s">
        <v>405</v>
      </c>
      <c r="C305" s="9" t="s">
        <v>245</v>
      </c>
    </row>
    <row r="306" spans="1:3" x14ac:dyDescent="0.2">
      <c r="A306" s="10">
        <v>2021</v>
      </c>
      <c r="B306" s="10" t="s">
        <v>405</v>
      </c>
      <c r="C306" s="9" t="s">
        <v>247</v>
      </c>
    </row>
    <row r="307" spans="1:3" x14ac:dyDescent="0.2">
      <c r="A307" s="10">
        <v>2021</v>
      </c>
      <c r="B307" s="10" t="s">
        <v>405</v>
      </c>
      <c r="C307" s="9" t="s">
        <v>252</v>
      </c>
    </row>
    <row r="308" spans="1:3" x14ac:dyDescent="0.2">
      <c r="A308" s="10">
        <v>2021</v>
      </c>
      <c r="B308" s="10" t="s">
        <v>405</v>
      </c>
      <c r="C308" s="9" t="s">
        <v>642</v>
      </c>
    </row>
    <row r="309" spans="1:3" x14ac:dyDescent="0.2">
      <c r="A309" s="10">
        <v>2021</v>
      </c>
      <c r="B309" s="10" t="s">
        <v>405</v>
      </c>
      <c r="C309" s="9" t="s">
        <v>255</v>
      </c>
    </row>
    <row r="310" spans="1:3" x14ac:dyDescent="0.2">
      <c r="A310" s="10">
        <v>2021</v>
      </c>
      <c r="B310" s="10" t="s">
        <v>405</v>
      </c>
      <c r="C310" s="9" t="s">
        <v>261</v>
      </c>
    </row>
    <row r="311" spans="1:3" x14ac:dyDescent="0.2">
      <c r="A311" s="10">
        <v>2021</v>
      </c>
      <c r="B311" s="10" t="s">
        <v>405</v>
      </c>
      <c r="C311" s="9" t="s">
        <v>262</v>
      </c>
    </row>
    <row r="312" spans="1:3" x14ac:dyDescent="0.2">
      <c r="A312" s="10">
        <v>2021</v>
      </c>
      <c r="B312" s="10" t="s">
        <v>404</v>
      </c>
      <c r="C312" s="9" t="s">
        <v>580</v>
      </c>
    </row>
    <row r="313" spans="1:3" x14ac:dyDescent="0.2">
      <c r="A313" s="10">
        <v>2021</v>
      </c>
      <c r="B313" s="10" t="s">
        <v>404</v>
      </c>
      <c r="C313" s="9" t="s">
        <v>581</v>
      </c>
    </row>
    <row r="314" spans="1:3" x14ac:dyDescent="0.2">
      <c r="A314" s="10">
        <v>2021</v>
      </c>
      <c r="B314" s="10" t="s">
        <v>404</v>
      </c>
      <c r="C314" s="9" t="s">
        <v>244</v>
      </c>
    </row>
    <row r="315" spans="1:3" x14ac:dyDescent="0.2">
      <c r="A315" s="10">
        <v>2021</v>
      </c>
      <c r="B315" s="10" t="s">
        <v>404</v>
      </c>
      <c r="C315" s="9" t="s">
        <v>246</v>
      </c>
    </row>
    <row r="316" spans="1:3" x14ac:dyDescent="0.2">
      <c r="A316" s="10">
        <v>2021</v>
      </c>
      <c r="B316" s="10" t="s">
        <v>404</v>
      </c>
      <c r="C316" s="9" t="s">
        <v>249</v>
      </c>
    </row>
    <row r="317" spans="1:3" x14ac:dyDescent="0.2">
      <c r="A317" s="10">
        <v>2021</v>
      </c>
      <c r="B317" s="10" t="s">
        <v>404</v>
      </c>
      <c r="C317" s="9" t="s">
        <v>250</v>
      </c>
    </row>
    <row r="318" spans="1:3" x14ac:dyDescent="0.2">
      <c r="A318" s="10">
        <v>2021</v>
      </c>
      <c r="B318" s="10" t="s">
        <v>404</v>
      </c>
      <c r="C318" s="9" t="s">
        <v>582</v>
      </c>
    </row>
    <row r="319" spans="1:3" x14ac:dyDescent="0.2">
      <c r="A319" s="10">
        <v>2021</v>
      </c>
      <c r="B319" s="10" t="s">
        <v>404</v>
      </c>
      <c r="C319" s="9" t="s">
        <v>251</v>
      </c>
    </row>
    <row r="320" spans="1:3" x14ac:dyDescent="0.2">
      <c r="A320" s="10">
        <v>2021</v>
      </c>
      <c r="B320" s="10" t="s">
        <v>404</v>
      </c>
      <c r="C320" s="9" t="s">
        <v>253</v>
      </c>
    </row>
    <row r="321" spans="1:3" x14ac:dyDescent="0.2">
      <c r="A321" s="10">
        <v>2021</v>
      </c>
      <c r="B321" s="10" t="s">
        <v>404</v>
      </c>
      <c r="C321" s="9" t="s">
        <v>583</v>
      </c>
    </row>
    <row r="322" spans="1:3" x14ac:dyDescent="0.2">
      <c r="A322" s="10">
        <v>2021</v>
      </c>
      <c r="B322" s="10" t="s">
        <v>404</v>
      </c>
      <c r="C322" s="9" t="s">
        <v>408</v>
      </c>
    </row>
    <row r="323" spans="1:3" x14ac:dyDescent="0.2">
      <c r="A323" s="10">
        <v>2021</v>
      </c>
      <c r="B323" s="10" t="s">
        <v>404</v>
      </c>
      <c r="C323" s="9" t="s">
        <v>254</v>
      </c>
    </row>
    <row r="324" spans="1:3" x14ac:dyDescent="0.2">
      <c r="A324" s="10">
        <v>2021</v>
      </c>
      <c r="B324" s="10" t="s">
        <v>404</v>
      </c>
      <c r="C324" s="9" t="s">
        <v>584</v>
      </c>
    </row>
    <row r="325" spans="1:3" x14ac:dyDescent="0.2">
      <c r="A325" s="10">
        <v>2021</v>
      </c>
      <c r="B325" s="10" t="s">
        <v>404</v>
      </c>
      <c r="C325" s="9" t="s">
        <v>260</v>
      </c>
    </row>
    <row r="326" spans="1:3" x14ac:dyDescent="0.2">
      <c r="A326" s="10">
        <v>2021</v>
      </c>
      <c r="B326" s="10" t="s">
        <v>404</v>
      </c>
      <c r="C326" s="9" t="s">
        <v>265</v>
      </c>
    </row>
    <row r="327" spans="1:3" x14ac:dyDescent="0.2">
      <c r="A327" s="10">
        <v>2021</v>
      </c>
      <c r="B327" s="10" t="s">
        <v>404</v>
      </c>
      <c r="C327" s="9" t="s">
        <v>384</v>
      </c>
    </row>
    <row r="328" spans="1:3" x14ac:dyDescent="0.2">
      <c r="A328" s="10">
        <v>2022</v>
      </c>
      <c r="B328" s="10" t="s">
        <v>404</v>
      </c>
      <c r="C328" s="9" t="s">
        <v>257</v>
      </c>
    </row>
    <row r="329" spans="1:3" x14ac:dyDescent="0.2">
      <c r="A329" s="10">
        <v>2022</v>
      </c>
      <c r="B329" s="10" t="s">
        <v>404</v>
      </c>
      <c r="C329" s="9" t="s">
        <v>258</v>
      </c>
    </row>
    <row r="330" spans="1:3" x14ac:dyDescent="0.2">
      <c r="A330" s="10">
        <v>2022</v>
      </c>
      <c r="B330" s="10" t="s">
        <v>404</v>
      </c>
      <c r="C330" s="9" t="s">
        <v>259</v>
      </c>
    </row>
    <row r="331" spans="1:3" x14ac:dyDescent="0.2">
      <c r="A331" s="10">
        <v>2022</v>
      </c>
      <c r="B331" s="10" t="s">
        <v>403</v>
      </c>
      <c r="C331" s="9" t="s">
        <v>263</v>
      </c>
    </row>
    <row r="332" spans="1:3" x14ac:dyDescent="0.2">
      <c r="A332" s="10">
        <v>2022</v>
      </c>
      <c r="B332" s="10" t="s">
        <v>403</v>
      </c>
      <c r="C332" s="9" t="s">
        <v>264</v>
      </c>
    </row>
    <row r="333" spans="1:3" x14ac:dyDescent="0.2">
      <c r="A333" s="10">
        <v>2022</v>
      </c>
      <c r="B333" s="10" t="s">
        <v>403</v>
      </c>
      <c r="C333" s="9" t="s">
        <v>266</v>
      </c>
    </row>
    <row r="334" spans="1:3" x14ac:dyDescent="0.2">
      <c r="A334" s="10">
        <v>2022</v>
      </c>
      <c r="B334" s="10" t="s">
        <v>403</v>
      </c>
      <c r="C334" s="9" t="s">
        <v>272</v>
      </c>
    </row>
    <row r="335" spans="1:3" x14ac:dyDescent="0.2">
      <c r="A335" s="10">
        <v>2022</v>
      </c>
      <c r="B335" s="10" t="s">
        <v>403</v>
      </c>
      <c r="C335" s="9" t="s">
        <v>273</v>
      </c>
    </row>
    <row r="336" spans="1:3" x14ac:dyDescent="0.2">
      <c r="A336" s="10">
        <v>2022</v>
      </c>
      <c r="B336" s="10" t="s">
        <v>403</v>
      </c>
      <c r="C336" s="9" t="s">
        <v>643</v>
      </c>
    </row>
    <row r="337" spans="1:3" x14ac:dyDescent="0.2">
      <c r="A337" s="10">
        <v>2022</v>
      </c>
      <c r="B337" s="10" t="s">
        <v>403</v>
      </c>
      <c r="C337" s="9" t="s">
        <v>286</v>
      </c>
    </row>
    <row r="338" spans="1:3" x14ac:dyDescent="0.2">
      <c r="A338" s="10">
        <v>2022</v>
      </c>
      <c r="B338" s="10" t="s">
        <v>403</v>
      </c>
      <c r="C338" s="9" t="s">
        <v>288</v>
      </c>
    </row>
    <row r="339" spans="1:3" x14ac:dyDescent="0.2">
      <c r="A339" s="10">
        <v>2022</v>
      </c>
      <c r="B339" s="10" t="s">
        <v>405</v>
      </c>
      <c r="C339" s="9" t="s">
        <v>280</v>
      </c>
    </row>
    <row r="340" spans="1:3" x14ac:dyDescent="0.2">
      <c r="A340" s="10">
        <v>2022</v>
      </c>
      <c r="B340" s="10" t="s">
        <v>405</v>
      </c>
      <c r="C340" s="9" t="s">
        <v>287</v>
      </c>
    </row>
    <row r="341" spans="1:3" ht="13.5" customHeight="1" x14ac:dyDescent="0.2">
      <c r="A341" s="10">
        <v>2022</v>
      </c>
      <c r="B341" s="10" t="s">
        <v>404</v>
      </c>
      <c r="C341" s="9" t="s">
        <v>267</v>
      </c>
    </row>
    <row r="342" spans="1:3" x14ac:dyDescent="0.2">
      <c r="A342" s="10">
        <v>2022</v>
      </c>
      <c r="B342" s="10" t="s">
        <v>404</v>
      </c>
      <c r="C342" s="9" t="s">
        <v>268</v>
      </c>
    </row>
    <row r="343" spans="1:3" x14ac:dyDescent="0.2">
      <c r="A343" s="10">
        <v>2022</v>
      </c>
      <c r="B343" s="10" t="s">
        <v>404</v>
      </c>
      <c r="C343" s="9" t="s">
        <v>269</v>
      </c>
    </row>
    <row r="344" spans="1:3" x14ac:dyDescent="0.2">
      <c r="A344" s="10">
        <v>2022</v>
      </c>
      <c r="B344" s="10" t="s">
        <v>404</v>
      </c>
      <c r="C344" s="9" t="s">
        <v>270</v>
      </c>
    </row>
    <row r="345" spans="1:3" ht="16.5" x14ac:dyDescent="0.2">
      <c r="A345" s="10">
        <v>2022</v>
      </c>
      <c r="B345" s="10" t="s">
        <v>404</v>
      </c>
      <c r="C345" s="9" t="s">
        <v>585</v>
      </c>
    </row>
    <row r="346" spans="1:3" x14ac:dyDescent="0.2">
      <c r="A346" s="10">
        <v>2022</v>
      </c>
      <c r="B346" s="10" t="s">
        <v>404</v>
      </c>
      <c r="C346" s="9" t="s">
        <v>587</v>
      </c>
    </row>
    <row r="347" spans="1:3" x14ac:dyDescent="0.2">
      <c r="A347" s="10">
        <v>2022</v>
      </c>
      <c r="B347" s="10" t="s">
        <v>404</v>
      </c>
      <c r="C347" s="9" t="s">
        <v>588</v>
      </c>
    </row>
    <row r="348" spans="1:3" x14ac:dyDescent="0.2">
      <c r="A348" s="10">
        <v>2022</v>
      </c>
      <c r="B348" s="10" t="s">
        <v>404</v>
      </c>
      <c r="C348" s="9" t="s">
        <v>271</v>
      </c>
    </row>
    <row r="349" spans="1:3" x14ac:dyDescent="0.2">
      <c r="A349" s="10">
        <v>2022</v>
      </c>
      <c r="B349" s="10" t="s">
        <v>404</v>
      </c>
      <c r="C349" s="9" t="s">
        <v>274</v>
      </c>
    </row>
    <row r="350" spans="1:3" x14ac:dyDescent="0.2">
      <c r="A350" s="10">
        <v>2022</v>
      </c>
      <c r="B350" s="10" t="s">
        <v>404</v>
      </c>
      <c r="C350" s="9" t="s">
        <v>275</v>
      </c>
    </row>
    <row r="351" spans="1:3" x14ac:dyDescent="0.2">
      <c r="A351" s="10">
        <v>2022</v>
      </c>
      <c r="B351" s="10" t="s">
        <v>404</v>
      </c>
      <c r="C351" s="9" t="s">
        <v>276</v>
      </c>
    </row>
    <row r="352" spans="1:3" x14ac:dyDescent="0.2">
      <c r="A352" s="10">
        <v>2022</v>
      </c>
      <c r="B352" s="10" t="s">
        <v>404</v>
      </c>
      <c r="C352" s="9" t="s">
        <v>589</v>
      </c>
    </row>
    <row r="353" spans="1:3" x14ac:dyDescent="0.2">
      <c r="A353" s="10">
        <v>2022</v>
      </c>
      <c r="B353" s="10" t="s">
        <v>404</v>
      </c>
      <c r="C353" s="9" t="s">
        <v>277</v>
      </c>
    </row>
    <row r="354" spans="1:3" x14ac:dyDescent="0.2">
      <c r="A354" s="10">
        <v>2022</v>
      </c>
      <c r="B354" s="10" t="s">
        <v>404</v>
      </c>
      <c r="C354" s="9" t="s">
        <v>278</v>
      </c>
    </row>
    <row r="355" spans="1:3" x14ac:dyDescent="0.2">
      <c r="A355" s="10">
        <v>2022</v>
      </c>
      <c r="B355" s="10" t="s">
        <v>404</v>
      </c>
      <c r="C355" s="9" t="s">
        <v>279</v>
      </c>
    </row>
    <row r="356" spans="1:3" x14ac:dyDescent="0.2">
      <c r="A356" s="10">
        <v>2022</v>
      </c>
      <c r="B356" s="10" t="s">
        <v>404</v>
      </c>
      <c r="C356" s="9" t="s">
        <v>281</v>
      </c>
    </row>
    <row r="357" spans="1:3" x14ac:dyDescent="0.2">
      <c r="A357" s="10">
        <v>2022</v>
      </c>
      <c r="B357" s="10" t="s">
        <v>404</v>
      </c>
      <c r="C357" s="9" t="s">
        <v>282</v>
      </c>
    </row>
    <row r="358" spans="1:3" x14ac:dyDescent="0.2">
      <c r="A358" s="10">
        <v>2022</v>
      </c>
      <c r="B358" s="10" t="s">
        <v>404</v>
      </c>
      <c r="C358" s="9" t="s">
        <v>590</v>
      </c>
    </row>
    <row r="359" spans="1:3" x14ac:dyDescent="0.2">
      <c r="A359" s="10">
        <v>2022</v>
      </c>
      <c r="B359" s="10" t="s">
        <v>404</v>
      </c>
      <c r="C359" s="9" t="s">
        <v>283</v>
      </c>
    </row>
    <row r="360" spans="1:3" x14ac:dyDescent="0.2">
      <c r="A360" s="10">
        <v>2022</v>
      </c>
      <c r="B360" s="10" t="s">
        <v>404</v>
      </c>
      <c r="C360" s="9" t="s">
        <v>284</v>
      </c>
    </row>
    <row r="361" spans="1:3" x14ac:dyDescent="0.2">
      <c r="A361" s="10">
        <v>2022</v>
      </c>
      <c r="B361" s="10" t="s">
        <v>404</v>
      </c>
      <c r="C361" s="9" t="s">
        <v>285</v>
      </c>
    </row>
    <row r="362" spans="1:3" x14ac:dyDescent="0.2">
      <c r="A362" s="10">
        <v>2022</v>
      </c>
      <c r="B362" s="10" t="s">
        <v>404</v>
      </c>
      <c r="C362" s="9" t="s">
        <v>289</v>
      </c>
    </row>
    <row r="363" spans="1:3" x14ac:dyDescent="0.2">
      <c r="A363" s="10">
        <v>2022</v>
      </c>
      <c r="B363" s="10" t="s">
        <v>404</v>
      </c>
      <c r="C363" s="9" t="s">
        <v>591</v>
      </c>
    </row>
    <row r="364" spans="1:3" x14ac:dyDescent="0.2">
      <c r="A364" s="10">
        <v>2022</v>
      </c>
      <c r="B364" s="10" t="s">
        <v>404</v>
      </c>
      <c r="C364" s="9" t="s">
        <v>383</v>
      </c>
    </row>
    <row r="365" spans="1:3" x14ac:dyDescent="0.2">
      <c r="A365" s="10">
        <v>2023</v>
      </c>
      <c r="B365" s="10" t="s">
        <v>403</v>
      </c>
      <c r="C365" s="9" t="s">
        <v>290</v>
      </c>
    </row>
    <row r="366" spans="1:3" x14ac:dyDescent="0.2">
      <c r="A366" s="10">
        <v>2023</v>
      </c>
      <c r="B366" s="10" t="s">
        <v>403</v>
      </c>
      <c r="C366" s="9" t="s">
        <v>292</v>
      </c>
    </row>
    <row r="367" spans="1:3" x14ac:dyDescent="0.2">
      <c r="A367" s="10">
        <v>2023</v>
      </c>
      <c r="B367" s="10" t="s">
        <v>403</v>
      </c>
      <c r="C367" s="9" t="s">
        <v>294</v>
      </c>
    </row>
    <row r="368" spans="1:3" x14ac:dyDescent="0.2">
      <c r="A368" s="10">
        <v>2023</v>
      </c>
      <c r="B368" s="10" t="s">
        <v>403</v>
      </c>
      <c r="C368" s="9" t="s">
        <v>298</v>
      </c>
    </row>
    <row r="369" spans="1:3" x14ac:dyDescent="0.2">
      <c r="A369" s="10">
        <v>2023</v>
      </c>
      <c r="B369" s="10" t="s">
        <v>403</v>
      </c>
      <c r="C369" s="9" t="s">
        <v>303</v>
      </c>
    </row>
    <row r="370" spans="1:3" x14ac:dyDescent="0.2">
      <c r="A370" s="10">
        <v>2023</v>
      </c>
      <c r="B370" s="10" t="s">
        <v>403</v>
      </c>
      <c r="C370" s="9" t="s">
        <v>304</v>
      </c>
    </row>
    <row r="371" spans="1:3" x14ac:dyDescent="0.2">
      <c r="A371" s="10">
        <v>2023</v>
      </c>
      <c r="B371" s="10" t="s">
        <v>403</v>
      </c>
      <c r="C371" s="9" t="s">
        <v>305</v>
      </c>
    </row>
    <row r="372" spans="1:3" x14ac:dyDescent="0.2">
      <c r="A372" s="10">
        <v>2023</v>
      </c>
      <c r="B372" s="10" t="s">
        <v>403</v>
      </c>
      <c r="C372" s="9" t="s">
        <v>306</v>
      </c>
    </row>
    <row r="373" spans="1:3" x14ac:dyDescent="0.2">
      <c r="A373" s="10">
        <v>2023</v>
      </c>
      <c r="B373" s="10" t="s">
        <v>403</v>
      </c>
      <c r="C373" s="9" t="s">
        <v>310</v>
      </c>
    </row>
    <row r="374" spans="1:3" x14ac:dyDescent="0.2">
      <c r="A374" s="10">
        <v>2023</v>
      </c>
      <c r="B374" s="10" t="s">
        <v>403</v>
      </c>
      <c r="C374" s="9" t="s">
        <v>311</v>
      </c>
    </row>
    <row r="375" spans="1:3" x14ac:dyDescent="0.2">
      <c r="A375" s="10">
        <v>2023</v>
      </c>
      <c r="B375" s="10" t="s">
        <v>403</v>
      </c>
      <c r="C375" s="9" t="s">
        <v>313</v>
      </c>
    </row>
    <row r="376" spans="1:3" x14ac:dyDescent="0.2">
      <c r="A376" s="10">
        <v>2023</v>
      </c>
      <c r="B376" s="10" t="s">
        <v>403</v>
      </c>
      <c r="C376" s="9" t="s">
        <v>315</v>
      </c>
    </row>
    <row r="377" spans="1:3" x14ac:dyDescent="0.2">
      <c r="A377" s="10">
        <v>2023</v>
      </c>
      <c r="B377" s="10" t="s">
        <v>403</v>
      </c>
      <c r="C377" s="9" t="s">
        <v>318</v>
      </c>
    </row>
    <row r="378" spans="1:3" x14ac:dyDescent="0.2">
      <c r="A378" s="10">
        <v>2023</v>
      </c>
      <c r="B378" s="10" t="s">
        <v>403</v>
      </c>
      <c r="C378" s="9" t="s">
        <v>321</v>
      </c>
    </row>
    <row r="379" spans="1:3" x14ac:dyDescent="0.2">
      <c r="A379" s="10">
        <v>2023</v>
      </c>
      <c r="B379" s="10" t="s">
        <v>403</v>
      </c>
      <c r="C379" s="9" t="s">
        <v>323</v>
      </c>
    </row>
    <row r="380" spans="1:3" x14ac:dyDescent="0.2">
      <c r="A380" s="10">
        <v>2023</v>
      </c>
      <c r="B380" s="10" t="s">
        <v>403</v>
      </c>
      <c r="C380" s="9" t="s">
        <v>325</v>
      </c>
    </row>
    <row r="381" spans="1:3" x14ac:dyDescent="0.2">
      <c r="A381" s="10">
        <v>2023</v>
      </c>
      <c r="B381" s="10" t="s">
        <v>405</v>
      </c>
      <c r="C381" s="9" t="s">
        <v>299</v>
      </c>
    </row>
    <row r="382" spans="1:3" x14ac:dyDescent="0.2">
      <c r="A382" s="10">
        <v>2023</v>
      </c>
      <c r="B382" s="10" t="s">
        <v>404</v>
      </c>
      <c r="C382" s="9" t="s">
        <v>291</v>
      </c>
    </row>
    <row r="383" spans="1:3" x14ac:dyDescent="0.2">
      <c r="A383" s="10">
        <v>2023</v>
      </c>
      <c r="B383" s="10" t="s">
        <v>404</v>
      </c>
      <c r="C383" s="9" t="s">
        <v>293</v>
      </c>
    </row>
    <row r="384" spans="1:3" x14ac:dyDescent="0.2">
      <c r="A384" s="10">
        <v>2023</v>
      </c>
      <c r="B384" s="10" t="s">
        <v>404</v>
      </c>
      <c r="C384" s="9" t="s">
        <v>295</v>
      </c>
    </row>
    <row r="385" spans="1:3" x14ac:dyDescent="0.2">
      <c r="A385" s="10">
        <v>2023</v>
      </c>
      <c r="B385" s="10" t="s">
        <v>404</v>
      </c>
      <c r="C385" s="9" t="s">
        <v>296</v>
      </c>
    </row>
    <row r="386" spans="1:3" x14ac:dyDescent="0.2">
      <c r="A386" s="10">
        <v>2023</v>
      </c>
      <c r="B386" s="10" t="s">
        <v>404</v>
      </c>
      <c r="C386" s="9" t="s">
        <v>297</v>
      </c>
    </row>
    <row r="387" spans="1:3" x14ac:dyDescent="0.2">
      <c r="A387" s="10">
        <v>2023</v>
      </c>
      <c r="B387" s="10" t="s">
        <v>404</v>
      </c>
      <c r="C387" s="9" t="s">
        <v>300</v>
      </c>
    </row>
    <row r="388" spans="1:3" x14ac:dyDescent="0.2">
      <c r="A388" s="10">
        <v>2023</v>
      </c>
      <c r="B388" s="10" t="s">
        <v>404</v>
      </c>
      <c r="C388" s="9" t="s">
        <v>301</v>
      </c>
    </row>
    <row r="389" spans="1:3" x14ac:dyDescent="0.2">
      <c r="A389" s="10">
        <v>2023</v>
      </c>
      <c r="B389" s="10" t="s">
        <v>404</v>
      </c>
      <c r="C389" s="9" t="s">
        <v>302</v>
      </c>
    </row>
    <row r="390" spans="1:3" x14ac:dyDescent="0.2">
      <c r="A390" s="10">
        <v>2023</v>
      </c>
      <c r="B390" s="10" t="s">
        <v>404</v>
      </c>
      <c r="C390" s="9" t="s">
        <v>307</v>
      </c>
    </row>
    <row r="391" spans="1:3" x14ac:dyDescent="0.2">
      <c r="A391" s="10">
        <v>2023</v>
      </c>
      <c r="B391" s="10" t="s">
        <v>404</v>
      </c>
      <c r="C391" s="9" t="s">
        <v>592</v>
      </c>
    </row>
    <row r="392" spans="1:3" x14ac:dyDescent="0.2">
      <c r="A392" s="10">
        <v>2023</v>
      </c>
      <c r="B392" s="10" t="s">
        <v>404</v>
      </c>
      <c r="C392" s="9" t="s">
        <v>308</v>
      </c>
    </row>
    <row r="393" spans="1:3" x14ac:dyDescent="0.2">
      <c r="A393" s="10">
        <v>2023</v>
      </c>
      <c r="B393" s="10" t="s">
        <v>404</v>
      </c>
      <c r="C393" s="9" t="s">
        <v>309</v>
      </c>
    </row>
    <row r="394" spans="1:3" x14ac:dyDescent="0.2">
      <c r="A394" s="10">
        <v>2023</v>
      </c>
      <c r="B394" s="10" t="s">
        <v>404</v>
      </c>
      <c r="C394" s="9" t="s">
        <v>593</v>
      </c>
    </row>
    <row r="395" spans="1:3" x14ac:dyDescent="0.2">
      <c r="A395" s="10">
        <v>2023</v>
      </c>
      <c r="B395" s="10" t="s">
        <v>404</v>
      </c>
      <c r="C395" s="9" t="s">
        <v>312</v>
      </c>
    </row>
    <row r="396" spans="1:3" x14ac:dyDescent="0.2">
      <c r="A396" s="10">
        <v>2023</v>
      </c>
      <c r="B396" s="10" t="s">
        <v>404</v>
      </c>
      <c r="C396" s="9" t="s">
        <v>594</v>
      </c>
    </row>
    <row r="397" spans="1:3" x14ac:dyDescent="0.2">
      <c r="A397" s="10">
        <v>2023</v>
      </c>
      <c r="B397" s="10" t="s">
        <v>404</v>
      </c>
      <c r="C397" s="9" t="s">
        <v>314</v>
      </c>
    </row>
    <row r="398" spans="1:3" x14ac:dyDescent="0.2">
      <c r="A398" s="10">
        <v>2023</v>
      </c>
      <c r="B398" s="10" t="s">
        <v>404</v>
      </c>
      <c r="C398" s="9" t="s">
        <v>595</v>
      </c>
    </row>
    <row r="399" spans="1:3" x14ac:dyDescent="0.2">
      <c r="A399" s="10">
        <v>2023</v>
      </c>
      <c r="B399" s="10" t="s">
        <v>404</v>
      </c>
      <c r="C399" s="9" t="s">
        <v>316</v>
      </c>
    </row>
    <row r="400" spans="1:3" x14ac:dyDescent="0.2">
      <c r="A400" s="10">
        <v>2023</v>
      </c>
      <c r="B400" s="10" t="s">
        <v>404</v>
      </c>
      <c r="C400" s="9" t="s">
        <v>319</v>
      </c>
    </row>
    <row r="401" spans="1:3" x14ac:dyDescent="0.2">
      <c r="A401" s="10">
        <v>2023</v>
      </c>
      <c r="B401" s="10" t="s">
        <v>404</v>
      </c>
      <c r="C401" s="9" t="s">
        <v>320</v>
      </c>
    </row>
    <row r="402" spans="1:3" x14ac:dyDescent="0.2">
      <c r="A402" s="10">
        <v>2023</v>
      </c>
      <c r="B402" s="10" t="s">
        <v>404</v>
      </c>
      <c r="C402" s="9" t="s">
        <v>322</v>
      </c>
    </row>
    <row r="403" spans="1:3" x14ac:dyDescent="0.2">
      <c r="A403" s="10">
        <v>2023</v>
      </c>
      <c r="B403" s="10" t="s">
        <v>404</v>
      </c>
      <c r="C403" s="9" t="s">
        <v>324</v>
      </c>
    </row>
    <row r="404" spans="1:3" x14ac:dyDescent="0.2">
      <c r="A404" s="10">
        <v>2024</v>
      </c>
      <c r="B404" s="10" t="s">
        <v>403</v>
      </c>
      <c r="C404" s="9" t="s">
        <v>317</v>
      </c>
    </row>
    <row r="405" spans="1:3" x14ac:dyDescent="0.2">
      <c r="A405" s="10">
        <v>2024</v>
      </c>
      <c r="B405" s="10" t="s">
        <v>403</v>
      </c>
      <c r="C405" s="9" t="s">
        <v>327</v>
      </c>
    </row>
    <row r="406" spans="1:3" x14ac:dyDescent="0.2">
      <c r="A406" s="10">
        <v>2024</v>
      </c>
      <c r="B406" s="10" t="s">
        <v>403</v>
      </c>
      <c r="C406" s="9" t="s">
        <v>328</v>
      </c>
    </row>
    <row r="407" spans="1:3" x14ac:dyDescent="0.2">
      <c r="A407" s="10">
        <v>2024</v>
      </c>
      <c r="B407" s="10" t="s">
        <v>403</v>
      </c>
      <c r="C407" s="9" t="s">
        <v>333</v>
      </c>
    </row>
    <row r="408" spans="1:3" x14ac:dyDescent="0.2">
      <c r="A408" s="10">
        <v>2024</v>
      </c>
      <c r="B408" s="10" t="s">
        <v>403</v>
      </c>
      <c r="C408" s="9" t="s">
        <v>335</v>
      </c>
    </row>
    <row r="409" spans="1:3" x14ac:dyDescent="0.2">
      <c r="A409" s="10">
        <v>2024</v>
      </c>
      <c r="B409" s="10" t="s">
        <v>403</v>
      </c>
      <c r="C409" s="9" t="s">
        <v>337</v>
      </c>
    </row>
    <row r="410" spans="1:3" x14ac:dyDescent="0.2">
      <c r="A410" s="10">
        <v>2024</v>
      </c>
      <c r="B410" s="10" t="s">
        <v>403</v>
      </c>
      <c r="C410" s="9" t="s">
        <v>341</v>
      </c>
    </row>
    <row r="411" spans="1:3" x14ac:dyDescent="0.2">
      <c r="A411" s="10">
        <v>2024</v>
      </c>
      <c r="B411" s="10" t="s">
        <v>403</v>
      </c>
      <c r="C411" s="9" t="s">
        <v>343</v>
      </c>
    </row>
    <row r="412" spans="1:3" x14ac:dyDescent="0.2">
      <c r="A412" s="10">
        <v>2024</v>
      </c>
      <c r="B412" s="10" t="s">
        <v>403</v>
      </c>
      <c r="C412" s="9" t="s">
        <v>344</v>
      </c>
    </row>
    <row r="413" spans="1:3" x14ac:dyDescent="0.2">
      <c r="A413" s="10">
        <v>2024</v>
      </c>
      <c r="B413" s="10" t="s">
        <v>403</v>
      </c>
      <c r="C413" s="9" t="s">
        <v>349</v>
      </c>
    </row>
    <row r="414" spans="1:3" x14ac:dyDescent="0.2">
      <c r="A414" s="10">
        <v>2024</v>
      </c>
      <c r="B414" s="10" t="s">
        <v>403</v>
      </c>
      <c r="C414" s="9" t="s">
        <v>351</v>
      </c>
    </row>
    <row r="415" spans="1:3" x14ac:dyDescent="0.2">
      <c r="A415" s="10">
        <v>2024</v>
      </c>
      <c r="B415" s="10" t="s">
        <v>405</v>
      </c>
      <c r="C415" s="9" t="s">
        <v>329</v>
      </c>
    </row>
    <row r="416" spans="1:3" x14ac:dyDescent="0.2">
      <c r="A416" s="10">
        <v>2024</v>
      </c>
      <c r="B416" s="10" t="s">
        <v>405</v>
      </c>
      <c r="C416" s="9" t="s">
        <v>331</v>
      </c>
    </row>
    <row r="417" spans="1:3" x14ac:dyDescent="0.2">
      <c r="A417" s="10">
        <v>2024</v>
      </c>
      <c r="B417" s="10" t="s">
        <v>405</v>
      </c>
      <c r="C417" s="9" t="s">
        <v>332</v>
      </c>
    </row>
    <row r="418" spans="1:3" x14ac:dyDescent="0.2">
      <c r="A418" s="10">
        <v>2024</v>
      </c>
      <c r="B418" s="10" t="s">
        <v>405</v>
      </c>
      <c r="C418" s="9" t="s">
        <v>336</v>
      </c>
    </row>
    <row r="419" spans="1:3" x14ac:dyDescent="0.2">
      <c r="A419" s="10">
        <v>2024</v>
      </c>
      <c r="B419" s="10" t="s">
        <v>405</v>
      </c>
      <c r="C419" s="9" t="s">
        <v>348</v>
      </c>
    </row>
    <row r="420" spans="1:3" x14ac:dyDescent="0.2">
      <c r="A420" s="10">
        <v>2024</v>
      </c>
      <c r="B420" s="10" t="s">
        <v>405</v>
      </c>
      <c r="C420" s="9" t="s">
        <v>379</v>
      </c>
    </row>
    <row r="421" spans="1:3" x14ac:dyDescent="0.2">
      <c r="A421" s="10">
        <v>2024</v>
      </c>
      <c r="B421" s="10" t="s">
        <v>404</v>
      </c>
      <c r="C421" s="9" t="s">
        <v>326</v>
      </c>
    </row>
    <row r="422" spans="1:3" x14ac:dyDescent="0.2">
      <c r="A422" s="10">
        <v>2024</v>
      </c>
      <c r="B422" s="10" t="s">
        <v>404</v>
      </c>
      <c r="C422" s="9" t="s">
        <v>330</v>
      </c>
    </row>
    <row r="423" spans="1:3" x14ac:dyDescent="0.2">
      <c r="A423" s="10">
        <v>2024</v>
      </c>
      <c r="B423" s="10" t="s">
        <v>404</v>
      </c>
      <c r="C423" s="9" t="s">
        <v>334</v>
      </c>
    </row>
    <row r="424" spans="1:3" x14ac:dyDescent="0.2">
      <c r="A424" s="10">
        <v>2024</v>
      </c>
      <c r="B424" s="10" t="s">
        <v>404</v>
      </c>
      <c r="C424" s="9" t="s">
        <v>338</v>
      </c>
    </row>
    <row r="425" spans="1:3" x14ac:dyDescent="0.2">
      <c r="A425" s="10">
        <v>2024</v>
      </c>
      <c r="B425" s="10" t="s">
        <v>404</v>
      </c>
      <c r="C425" s="9" t="s">
        <v>339</v>
      </c>
    </row>
    <row r="426" spans="1:3" x14ac:dyDescent="0.2">
      <c r="A426" s="10">
        <v>2024</v>
      </c>
      <c r="B426" s="10" t="s">
        <v>404</v>
      </c>
      <c r="C426" s="9" t="s">
        <v>340</v>
      </c>
    </row>
    <row r="427" spans="1:3" x14ac:dyDescent="0.2">
      <c r="A427" s="10">
        <v>2024</v>
      </c>
      <c r="B427" s="10" t="s">
        <v>404</v>
      </c>
      <c r="C427" s="9" t="s">
        <v>342</v>
      </c>
    </row>
    <row r="428" spans="1:3" x14ac:dyDescent="0.2">
      <c r="A428" s="10">
        <v>2024</v>
      </c>
      <c r="B428" s="10" t="s">
        <v>404</v>
      </c>
      <c r="C428" s="9" t="s">
        <v>346</v>
      </c>
    </row>
    <row r="429" spans="1:3" x14ac:dyDescent="0.2">
      <c r="A429" s="10">
        <v>2024</v>
      </c>
      <c r="B429" s="10" t="s">
        <v>404</v>
      </c>
      <c r="C429" s="9" t="s">
        <v>347</v>
      </c>
    </row>
    <row r="430" spans="1:3" x14ac:dyDescent="0.2">
      <c r="A430" s="10">
        <v>2024</v>
      </c>
      <c r="B430" s="10" t="s">
        <v>404</v>
      </c>
      <c r="C430" s="9" t="s">
        <v>352</v>
      </c>
    </row>
    <row r="431" spans="1:3" x14ac:dyDescent="0.2">
      <c r="A431" s="10">
        <v>2024</v>
      </c>
      <c r="B431" s="10" t="s">
        <v>404</v>
      </c>
      <c r="C431" s="9" t="s">
        <v>353</v>
      </c>
    </row>
    <row r="432" spans="1:3" x14ac:dyDescent="0.2">
      <c r="A432" s="10">
        <v>2024</v>
      </c>
      <c r="B432" s="10" t="s">
        <v>404</v>
      </c>
      <c r="C432" s="9" t="s">
        <v>355</v>
      </c>
    </row>
    <row r="433" spans="1:3" x14ac:dyDescent="0.2">
      <c r="A433" s="10">
        <v>2024</v>
      </c>
      <c r="B433" s="10" t="s">
        <v>404</v>
      </c>
      <c r="C433" s="9" t="s">
        <v>357</v>
      </c>
    </row>
    <row r="434" spans="1:3" x14ac:dyDescent="0.2">
      <c r="A434" s="10">
        <v>2024</v>
      </c>
      <c r="B434" s="10" t="s">
        <v>404</v>
      </c>
      <c r="C434" s="9" t="s">
        <v>597</v>
      </c>
    </row>
    <row r="435" spans="1:3" x14ac:dyDescent="0.2">
      <c r="A435" s="10">
        <v>2024</v>
      </c>
      <c r="B435" s="10" t="s">
        <v>404</v>
      </c>
      <c r="C435" s="9" t="s">
        <v>598</v>
      </c>
    </row>
    <row r="436" spans="1:3" x14ac:dyDescent="0.2">
      <c r="A436" s="10">
        <v>2024</v>
      </c>
      <c r="B436" s="10" t="s">
        <v>404</v>
      </c>
      <c r="C436" s="9" t="s">
        <v>380</v>
      </c>
    </row>
    <row r="437" spans="1:3" x14ac:dyDescent="0.2">
      <c r="A437" s="10">
        <v>2024</v>
      </c>
      <c r="B437" s="10" t="s">
        <v>404</v>
      </c>
      <c r="C437" s="9" t="s">
        <v>599</v>
      </c>
    </row>
    <row r="438" spans="1:3" x14ac:dyDescent="0.2">
      <c r="A438" s="10">
        <v>2024</v>
      </c>
      <c r="B438" s="10" t="s">
        <v>404</v>
      </c>
      <c r="C438" s="9" t="s">
        <v>600</v>
      </c>
    </row>
    <row r="439" spans="1:3" x14ac:dyDescent="0.2">
      <c r="A439" s="10">
        <v>2024</v>
      </c>
      <c r="B439" s="10" t="s">
        <v>404</v>
      </c>
      <c r="C439" s="9" t="s">
        <v>381</v>
      </c>
    </row>
    <row r="440" spans="1:3" x14ac:dyDescent="0.2">
      <c r="A440" s="10">
        <v>2024</v>
      </c>
      <c r="B440" s="10" t="s">
        <v>404</v>
      </c>
      <c r="C440" s="9" t="s">
        <v>382</v>
      </c>
    </row>
    <row r="441" spans="1:3" x14ac:dyDescent="0.2">
      <c r="A441" s="10">
        <v>2025</v>
      </c>
      <c r="B441" s="10" t="s">
        <v>403</v>
      </c>
      <c r="C441" s="9" t="s">
        <v>345</v>
      </c>
    </row>
    <row r="442" spans="1:3" x14ac:dyDescent="0.2">
      <c r="A442" s="10">
        <v>2025</v>
      </c>
      <c r="B442" s="10" t="s">
        <v>403</v>
      </c>
      <c r="C442" s="9" t="s">
        <v>350</v>
      </c>
    </row>
    <row r="443" spans="1:3" x14ac:dyDescent="0.2">
      <c r="A443" s="10">
        <v>2025</v>
      </c>
      <c r="B443" s="10" t="s">
        <v>403</v>
      </c>
      <c r="C443" s="9" t="s">
        <v>360</v>
      </c>
    </row>
    <row r="444" spans="1:3" x14ac:dyDescent="0.2">
      <c r="A444" s="10">
        <v>2025</v>
      </c>
      <c r="B444" s="10" t="s">
        <v>403</v>
      </c>
      <c r="C444" s="9" t="s">
        <v>362</v>
      </c>
    </row>
    <row r="445" spans="1:3" x14ac:dyDescent="0.2">
      <c r="A445" s="10">
        <v>2025</v>
      </c>
      <c r="B445" s="10" t="s">
        <v>403</v>
      </c>
      <c r="C445" s="9" t="s">
        <v>364</v>
      </c>
    </row>
    <row r="446" spans="1:3" x14ac:dyDescent="0.2">
      <c r="A446" s="10">
        <v>2025</v>
      </c>
      <c r="B446" s="10" t="s">
        <v>403</v>
      </c>
      <c r="C446" s="9" t="s">
        <v>644</v>
      </c>
    </row>
    <row r="447" spans="1:3" x14ac:dyDescent="0.2">
      <c r="A447" s="10">
        <v>2025</v>
      </c>
      <c r="B447" s="10" t="s">
        <v>403</v>
      </c>
      <c r="C447" s="9" t="s">
        <v>373</v>
      </c>
    </row>
    <row r="448" spans="1:3" x14ac:dyDescent="0.2">
      <c r="A448" s="10">
        <v>2025</v>
      </c>
      <c r="B448" s="10" t="s">
        <v>403</v>
      </c>
      <c r="C448" s="9" t="s">
        <v>376</v>
      </c>
    </row>
    <row r="449" spans="1:3" x14ac:dyDescent="0.2">
      <c r="A449" s="10">
        <v>2025</v>
      </c>
      <c r="B449" s="10" t="s">
        <v>403</v>
      </c>
      <c r="C449" s="9" t="s">
        <v>378</v>
      </c>
    </row>
    <row r="450" spans="1:3" x14ac:dyDescent="0.2">
      <c r="A450" s="10">
        <v>2025</v>
      </c>
      <c r="B450" s="10" t="s">
        <v>403</v>
      </c>
      <c r="C450" s="9" t="s">
        <v>395</v>
      </c>
    </row>
    <row r="451" spans="1:3" x14ac:dyDescent="0.2">
      <c r="A451" s="10">
        <v>2025</v>
      </c>
      <c r="B451" s="10" t="s">
        <v>405</v>
      </c>
      <c r="C451" s="9" t="s">
        <v>367</v>
      </c>
    </row>
    <row r="452" spans="1:3" x14ac:dyDescent="0.2">
      <c r="A452" s="10">
        <v>2025</v>
      </c>
      <c r="B452" s="10" t="s">
        <v>405</v>
      </c>
      <c r="C452" s="9" t="s">
        <v>368</v>
      </c>
    </row>
    <row r="453" spans="1:3" x14ac:dyDescent="0.2">
      <c r="A453" s="10">
        <v>2025</v>
      </c>
      <c r="B453" s="10" t="s">
        <v>404</v>
      </c>
      <c r="C453" s="9" t="s">
        <v>354</v>
      </c>
    </row>
    <row r="454" spans="1:3" x14ac:dyDescent="0.2">
      <c r="A454" s="10">
        <v>2025</v>
      </c>
      <c r="B454" s="10" t="s">
        <v>404</v>
      </c>
      <c r="C454" s="9" t="s">
        <v>601</v>
      </c>
    </row>
    <row r="455" spans="1:3" x14ac:dyDescent="0.2">
      <c r="A455" s="10">
        <v>2025</v>
      </c>
      <c r="B455" s="10" t="s">
        <v>404</v>
      </c>
      <c r="C455" s="9" t="s">
        <v>356</v>
      </c>
    </row>
    <row r="456" spans="1:3" x14ac:dyDescent="0.2">
      <c r="A456" s="10">
        <v>2025</v>
      </c>
      <c r="B456" s="10" t="s">
        <v>404</v>
      </c>
      <c r="C456" s="9" t="s">
        <v>358</v>
      </c>
    </row>
    <row r="457" spans="1:3" x14ac:dyDescent="0.2">
      <c r="A457" s="10">
        <v>2025</v>
      </c>
      <c r="B457" s="10" t="s">
        <v>404</v>
      </c>
      <c r="C457" s="9" t="s">
        <v>359</v>
      </c>
    </row>
    <row r="458" spans="1:3" x14ac:dyDescent="0.2">
      <c r="A458" s="10">
        <v>2025</v>
      </c>
      <c r="B458" s="10" t="s">
        <v>404</v>
      </c>
      <c r="C458" s="9" t="s">
        <v>361</v>
      </c>
    </row>
    <row r="459" spans="1:3" x14ac:dyDescent="0.2">
      <c r="A459" s="10">
        <v>2025</v>
      </c>
      <c r="B459" s="10" t="s">
        <v>404</v>
      </c>
      <c r="C459" s="9" t="s">
        <v>363</v>
      </c>
    </row>
    <row r="460" spans="1:3" x14ac:dyDescent="0.2">
      <c r="A460" s="10">
        <v>2025</v>
      </c>
      <c r="B460" s="10" t="s">
        <v>404</v>
      </c>
      <c r="C460" s="9" t="s">
        <v>365</v>
      </c>
    </row>
    <row r="461" spans="1:3" x14ac:dyDescent="0.2">
      <c r="A461" s="10">
        <v>2025</v>
      </c>
      <c r="B461" s="10" t="s">
        <v>404</v>
      </c>
      <c r="C461" s="9" t="s">
        <v>366</v>
      </c>
    </row>
    <row r="462" spans="1:3" x14ac:dyDescent="0.2">
      <c r="A462" s="10">
        <v>2025</v>
      </c>
      <c r="B462" s="10" t="s">
        <v>404</v>
      </c>
      <c r="C462" s="9" t="s">
        <v>369</v>
      </c>
    </row>
    <row r="463" spans="1:3" x14ac:dyDescent="0.2">
      <c r="A463" s="10">
        <v>2025</v>
      </c>
      <c r="B463" s="10" t="s">
        <v>404</v>
      </c>
      <c r="C463" s="9" t="s">
        <v>370</v>
      </c>
    </row>
    <row r="464" spans="1:3" x14ac:dyDescent="0.2">
      <c r="A464" s="10">
        <v>2025</v>
      </c>
      <c r="B464" s="10" t="s">
        <v>404</v>
      </c>
      <c r="C464" s="9" t="s">
        <v>371</v>
      </c>
    </row>
    <row r="465" spans="1:3" x14ac:dyDescent="0.2">
      <c r="A465" s="10">
        <v>2025</v>
      </c>
      <c r="B465" s="10" t="s">
        <v>404</v>
      </c>
      <c r="C465" s="9" t="s">
        <v>372</v>
      </c>
    </row>
    <row r="466" spans="1:3" x14ac:dyDescent="0.2">
      <c r="A466" s="10">
        <v>2025</v>
      </c>
      <c r="B466" s="10" t="s">
        <v>404</v>
      </c>
      <c r="C466" s="9" t="s">
        <v>374</v>
      </c>
    </row>
    <row r="467" spans="1:3" x14ac:dyDescent="0.2">
      <c r="A467" s="10">
        <v>2025</v>
      </c>
      <c r="B467" s="10" t="s">
        <v>404</v>
      </c>
      <c r="C467" s="9" t="s">
        <v>375</v>
      </c>
    </row>
    <row r="468" spans="1:3" x14ac:dyDescent="0.2">
      <c r="A468" s="10">
        <v>2025</v>
      </c>
      <c r="B468" s="10" t="s">
        <v>404</v>
      </c>
      <c r="C468" s="9" t="s">
        <v>377</v>
      </c>
    </row>
    <row r="469" spans="1:3" x14ac:dyDescent="0.2">
      <c r="A469" s="10">
        <v>2025</v>
      </c>
      <c r="B469" s="10" t="s">
        <v>404</v>
      </c>
      <c r="C469" s="9" t="s">
        <v>388</v>
      </c>
    </row>
    <row r="470" spans="1:3" x14ac:dyDescent="0.2">
      <c r="A470" s="10">
        <v>2025</v>
      </c>
      <c r="B470" s="10" t="s">
        <v>404</v>
      </c>
      <c r="C470" s="9" t="s">
        <v>391</v>
      </c>
    </row>
    <row r="471" spans="1:3" x14ac:dyDescent="0.2">
      <c r="A471" s="10">
        <v>2025</v>
      </c>
      <c r="B471" s="10" t="s">
        <v>404</v>
      </c>
      <c r="C471" s="9" t="s">
        <v>392</v>
      </c>
    </row>
    <row r="472" spans="1:3" x14ac:dyDescent="0.2">
      <c r="A472" s="10">
        <v>2025</v>
      </c>
      <c r="B472" s="10" t="s">
        <v>404</v>
      </c>
      <c r="C472" s="9" t="s">
        <v>602</v>
      </c>
    </row>
    <row r="473" spans="1:3" x14ac:dyDescent="0.2">
      <c r="A473" s="10">
        <v>2025</v>
      </c>
      <c r="B473" s="10" t="s">
        <v>404</v>
      </c>
      <c r="C473" s="9" t="s">
        <v>394</v>
      </c>
    </row>
    <row r="474" spans="1:3" x14ac:dyDescent="0.2">
      <c r="A474" s="10">
        <v>2025</v>
      </c>
      <c r="B474" s="10" t="s">
        <v>404</v>
      </c>
      <c r="C474" s="9" t="s">
        <v>603</v>
      </c>
    </row>
    <row r="475" spans="1:3" x14ac:dyDescent="0.2">
      <c r="A475" s="10">
        <v>2025</v>
      </c>
      <c r="B475" s="10" t="s">
        <v>404</v>
      </c>
      <c r="C475" s="9" t="s">
        <v>604</v>
      </c>
    </row>
    <row r="476" spans="1:3" x14ac:dyDescent="0.2">
      <c r="A476" s="10">
        <v>2025</v>
      </c>
      <c r="B476" s="10" t="s">
        <v>404</v>
      </c>
      <c r="C476" s="9" t="s">
        <v>397</v>
      </c>
    </row>
    <row r="477" spans="1:3" x14ac:dyDescent="0.2">
      <c r="A477" s="10">
        <v>2025</v>
      </c>
      <c r="B477" s="10" t="s">
        <v>404</v>
      </c>
      <c r="C477" s="9" t="s">
        <v>605</v>
      </c>
    </row>
    <row r="478" spans="1:3" x14ac:dyDescent="0.2">
      <c r="A478" s="13">
        <v>2025</v>
      </c>
      <c r="B478" s="13" t="s">
        <v>404</v>
      </c>
      <c r="C478" s="14" t="s">
        <v>606</v>
      </c>
    </row>
  </sheetData>
  <sortState xmlns:xlrd2="http://schemas.microsoft.com/office/spreadsheetml/2017/richdata2" ref="A3:H596">
    <sortCondition ref="A3:A596"/>
  </sortState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0FEE-9627-43EB-9CB9-B877320053A7}">
  <dimension ref="A1:D26"/>
  <sheetViews>
    <sheetView workbookViewId="0">
      <selection activeCell="D41" sqref="D41"/>
    </sheetView>
  </sheetViews>
  <sheetFormatPr defaultColWidth="9" defaultRowHeight="15" x14ac:dyDescent="0.25"/>
  <cols>
    <col min="1" max="4" width="16.625" style="5" customWidth="1"/>
    <col min="5" max="16384" width="9" style="5"/>
  </cols>
  <sheetData>
    <row r="1" spans="1:4" ht="20.100000000000001" customHeight="1" x14ac:dyDescent="0.25">
      <c r="A1" s="35" t="s">
        <v>678</v>
      </c>
      <c r="B1" s="35"/>
      <c r="C1" s="35"/>
      <c r="D1" s="35"/>
    </row>
    <row r="2" spans="1:4" x14ac:dyDescent="0.25">
      <c r="A2" s="4" t="s">
        <v>401</v>
      </c>
      <c r="B2" s="4" t="s">
        <v>410</v>
      </c>
      <c r="C2" s="4" t="s">
        <v>405</v>
      </c>
      <c r="D2" s="4" t="s">
        <v>404</v>
      </c>
    </row>
    <row r="3" spans="1:4" x14ac:dyDescent="0.25">
      <c r="A3" s="5">
        <v>2003</v>
      </c>
      <c r="B3" s="5">
        <v>1</v>
      </c>
      <c r="C3" s="5">
        <v>0</v>
      </c>
      <c r="D3" s="5">
        <v>1</v>
      </c>
    </row>
    <row r="4" spans="1:4" x14ac:dyDescent="0.25">
      <c r="A4" s="5">
        <v>2004</v>
      </c>
      <c r="B4" s="5">
        <v>2</v>
      </c>
      <c r="C4" s="5">
        <v>0</v>
      </c>
      <c r="D4" s="5">
        <v>0</v>
      </c>
    </row>
    <row r="5" spans="1:4" x14ac:dyDescent="0.25">
      <c r="A5" s="5">
        <v>2005</v>
      </c>
      <c r="B5" s="5">
        <v>1</v>
      </c>
      <c r="C5" s="5">
        <v>1</v>
      </c>
      <c r="D5" s="5">
        <v>4</v>
      </c>
    </row>
    <row r="6" spans="1:4" x14ac:dyDescent="0.25">
      <c r="A6" s="5">
        <v>2006</v>
      </c>
      <c r="B6" s="5">
        <v>0</v>
      </c>
      <c r="C6" s="5">
        <v>0</v>
      </c>
      <c r="D6" s="5">
        <v>0</v>
      </c>
    </row>
    <row r="7" spans="1:4" x14ac:dyDescent="0.25">
      <c r="A7" s="5">
        <v>2007</v>
      </c>
      <c r="B7" s="5">
        <v>2</v>
      </c>
      <c r="C7" s="5">
        <v>2</v>
      </c>
      <c r="D7" s="5">
        <v>2</v>
      </c>
    </row>
    <row r="8" spans="1:4" x14ac:dyDescent="0.25">
      <c r="A8" s="5">
        <v>2008</v>
      </c>
      <c r="B8" s="5">
        <v>3</v>
      </c>
      <c r="C8" s="5">
        <v>3</v>
      </c>
      <c r="D8" s="5">
        <v>4</v>
      </c>
    </row>
    <row r="9" spans="1:4" x14ac:dyDescent="0.25">
      <c r="A9" s="5">
        <v>2009</v>
      </c>
      <c r="B9" s="5">
        <v>5</v>
      </c>
      <c r="C9" s="5">
        <v>1</v>
      </c>
      <c r="D9" s="5">
        <v>4</v>
      </c>
    </row>
    <row r="10" spans="1:4" x14ac:dyDescent="0.25">
      <c r="A10" s="5">
        <v>2010</v>
      </c>
      <c r="B10" s="5">
        <v>3</v>
      </c>
      <c r="C10" s="5">
        <v>5</v>
      </c>
      <c r="D10" s="5">
        <v>5</v>
      </c>
    </row>
    <row r="11" spans="1:4" x14ac:dyDescent="0.25">
      <c r="A11" s="5">
        <v>2011</v>
      </c>
      <c r="B11" s="5">
        <v>7</v>
      </c>
      <c r="C11" s="5">
        <v>6</v>
      </c>
      <c r="D11" s="5">
        <v>10</v>
      </c>
    </row>
    <row r="12" spans="1:4" x14ac:dyDescent="0.25">
      <c r="A12" s="5">
        <v>2012</v>
      </c>
      <c r="B12" s="5">
        <v>4</v>
      </c>
      <c r="C12" s="5">
        <v>0</v>
      </c>
      <c r="D12" s="5">
        <v>6</v>
      </c>
    </row>
    <row r="13" spans="1:4" x14ac:dyDescent="0.25">
      <c r="A13" s="5">
        <v>2013</v>
      </c>
      <c r="B13" s="5">
        <v>4</v>
      </c>
      <c r="C13" s="5">
        <v>7</v>
      </c>
      <c r="D13" s="5">
        <v>9</v>
      </c>
    </row>
    <row r="14" spans="1:4" x14ac:dyDescent="0.25">
      <c r="A14" s="5">
        <v>2014</v>
      </c>
      <c r="B14" s="5">
        <v>4</v>
      </c>
      <c r="C14" s="5">
        <v>4</v>
      </c>
      <c r="D14" s="5">
        <v>10</v>
      </c>
    </row>
    <row r="15" spans="1:4" x14ac:dyDescent="0.25">
      <c r="A15" s="5">
        <v>2015</v>
      </c>
      <c r="B15" s="5">
        <v>8</v>
      </c>
      <c r="C15" s="5">
        <v>6</v>
      </c>
      <c r="D15" s="5">
        <v>13</v>
      </c>
    </row>
    <row r="16" spans="1:4" x14ac:dyDescent="0.25">
      <c r="A16" s="5">
        <v>2016</v>
      </c>
      <c r="B16" s="5">
        <v>2</v>
      </c>
      <c r="C16" s="5">
        <v>0</v>
      </c>
      <c r="D16" s="5">
        <v>13</v>
      </c>
    </row>
    <row r="17" spans="1:4" x14ac:dyDescent="0.25">
      <c r="A17" s="5">
        <v>2017</v>
      </c>
      <c r="B17" s="5">
        <v>10</v>
      </c>
      <c r="C17" s="5">
        <v>11</v>
      </c>
      <c r="D17" s="5">
        <v>14</v>
      </c>
    </row>
    <row r="18" spans="1:4" x14ac:dyDescent="0.25">
      <c r="A18" s="5">
        <v>2018</v>
      </c>
      <c r="B18" s="5">
        <v>5</v>
      </c>
      <c r="C18" s="5">
        <v>5</v>
      </c>
      <c r="D18" s="5">
        <v>15</v>
      </c>
    </row>
    <row r="19" spans="1:4" x14ac:dyDescent="0.25">
      <c r="A19" s="5">
        <v>2019</v>
      </c>
      <c r="B19" s="5">
        <v>8</v>
      </c>
      <c r="C19" s="5">
        <v>8</v>
      </c>
      <c r="D19" s="5">
        <v>21</v>
      </c>
    </row>
    <row r="20" spans="1:4" x14ac:dyDescent="0.25">
      <c r="A20" s="5">
        <v>2020</v>
      </c>
      <c r="B20" s="5">
        <v>10</v>
      </c>
      <c r="C20" s="5">
        <v>5</v>
      </c>
      <c r="D20" s="5">
        <v>22</v>
      </c>
    </row>
    <row r="21" spans="1:4" x14ac:dyDescent="0.25">
      <c r="A21" s="5">
        <v>2021</v>
      </c>
      <c r="B21" s="5">
        <v>5</v>
      </c>
      <c r="C21" s="5">
        <v>8</v>
      </c>
      <c r="D21" s="5">
        <v>16</v>
      </c>
    </row>
    <row r="22" spans="1:4" x14ac:dyDescent="0.25">
      <c r="A22" s="5">
        <v>2022</v>
      </c>
      <c r="B22" s="5">
        <v>8</v>
      </c>
      <c r="C22" s="5">
        <v>2</v>
      </c>
      <c r="D22" s="5">
        <v>27</v>
      </c>
    </row>
    <row r="23" spans="1:4" x14ac:dyDescent="0.25">
      <c r="A23" s="5">
        <v>2023</v>
      </c>
      <c r="B23" s="5">
        <v>16</v>
      </c>
      <c r="C23" s="5">
        <v>1</v>
      </c>
      <c r="D23" s="5">
        <v>22</v>
      </c>
    </row>
    <row r="24" spans="1:4" x14ac:dyDescent="0.25">
      <c r="A24" s="5">
        <v>2024</v>
      </c>
      <c r="B24" s="5">
        <v>11</v>
      </c>
      <c r="C24" s="5">
        <v>6</v>
      </c>
      <c r="D24" s="5">
        <v>20</v>
      </c>
    </row>
    <row r="25" spans="1:4" x14ac:dyDescent="0.25">
      <c r="A25" s="5">
        <v>2025</v>
      </c>
      <c r="B25" s="5">
        <v>10</v>
      </c>
      <c r="C25" s="5">
        <v>2</v>
      </c>
      <c r="D25" s="5">
        <v>26</v>
      </c>
    </row>
    <row r="26" spans="1:4" x14ac:dyDescent="0.25">
      <c r="A26" s="6" t="s">
        <v>411</v>
      </c>
      <c r="B26" s="6">
        <v>129</v>
      </c>
      <c r="C26" s="6">
        <v>83</v>
      </c>
      <c r="D26" s="6">
        <v>264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07D6-59F2-44B0-9A6E-F9515FECED05}">
  <dimension ref="A1:D266"/>
  <sheetViews>
    <sheetView workbookViewId="0">
      <selection sqref="A1:D1"/>
    </sheetView>
  </sheetViews>
  <sheetFormatPr defaultColWidth="9" defaultRowHeight="15" x14ac:dyDescent="0.25"/>
  <cols>
    <col min="1" max="1" width="9" style="5"/>
    <col min="2" max="2" width="60.625" style="3" customWidth="1"/>
    <col min="3" max="3" width="53.5" style="5" customWidth="1"/>
    <col min="4" max="4" width="32.5" style="5" bestFit="1" customWidth="1"/>
    <col min="5" max="16384" width="9" style="5"/>
  </cols>
  <sheetData>
    <row r="1" spans="1:4" x14ac:dyDescent="0.25">
      <c r="A1" s="35" t="s">
        <v>680</v>
      </c>
      <c r="B1" s="35"/>
      <c r="C1" s="35"/>
      <c r="D1" s="35"/>
    </row>
    <row r="2" spans="1:4" x14ac:dyDescent="0.25">
      <c r="A2" s="6" t="s">
        <v>401</v>
      </c>
      <c r="B2" s="6" t="s">
        <v>681</v>
      </c>
      <c r="C2" s="6" t="s">
        <v>455</v>
      </c>
      <c r="D2" s="6" t="s">
        <v>434</v>
      </c>
    </row>
    <row r="3" spans="1:4" x14ac:dyDescent="0.25">
      <c r="A3" s="5">
        <v>2003</v>
      </c>
      <c r="B3" s="3" t="s">
        <v>2</v>
      </c>
      <c r="C3" s="5" t="s">
        <v>454</v>
      </c>
      <c r="D3" s="5" t="s">
        <v>424</v>
      </c>
    </row>
    <row r="4" spans="1:4" x14ac:dyDescent="0.25">
      <c r="A4" s="5">
        <v>2005</v>
      </c>
      <c r="B4" s="3" t="s">
        <v>4</v>
      </c>
      <c r="C4" s="5" t="s">
        <v>443</v>
      </c>
      <c r="D4" s="5" t="s">
        <v>425</v>
      </c>
    </row>
    <row r="5" spans="1:4" x14ac:dyDescent="0.25">
      <c r="A5" s="5">
        <v>2005</v>
      </c>
      <c r="B5" s="3" t="s">
        <v>457</v>
      </c>
      <c r="C5" s="5" t="s">
        <v>458</v>
      </c>
      <c r="D5" s="5" t="s">
        <v>425</v>
      </c>
    </row>
    <row r="6" spans="1:4" x14ac:dyDescent="0.25">
      <c r="A6" s="5">
        <v>2005</v>
      </c>
      <c r="B6" s="3" t="s">
        <v>544</v>
      </c>
      <c r="C6" s="5" t="s">
        <v>443</v>
      </c>
      <c r="D6" s="5" t="s">
        <v>425</v>
      </c>
    </row>
    <row r="7" spans="1:4" x14ac:dyDescent="0.25">
      <c r="A7" s="5">
        <v>2005</v>
      </c>
      <c r="B7" s="3" t="s">
        <v>7</v>
      </c>
      <c r="C7" s="5" t="s">
        <v>443</v>
      </c>
      <c r="D7" s="5" t="s">
        <v>425</v>
      </c>
    </row>
    <row r="8" spans="1:4" x14ac:dyDescent="0.25">
      <c r="A8" s="5">
        <v>2007</v>
      </c>
      <c r="B8" s="3" t="s">
        <v>12</v>
      </c>
      <c r="C8" s="5" t="s">
        <v>611</v>
      </c>
      <c r="D8" s="5" t="s">
        <v>426</v>
      </c>
    </row>
    <row r="9" spans="1:4" x14ac:dyDescent="0.25">
      <c r="A9" s="5">
        <v>2007</v>
      </c>
      <c r="B9" s="3" t="s">
        <v>459</v>
      </c>
      <c r="C9" s="5" t="s">
        <v>456</v>
      </c>
      <c r="D9" s="5" t="s">
        <v>425</v>
      </c>
    </row>
    <row r="10" spans="1:4" x14ac:dyDescent="0.25">
      <c r="A10" s="5">
        <v>2008</v>
      </c>
      <c r="B10" s="3" t="s">
        <v>17</v>
      </c>
      <c r="C10" s="5" t="s">
        <v>614</v>
      </c>
      <c r="D10" s="5" t="s">
        <v>424</v>
      </c>
    </row>
    <row r="11" spans="1:4" x14ac:dyDescent="0.25">
      <c r="A11" s="5">
        <v>2008</v>
      </c>
      <c r="B11" s="3" t="s">
        <v>19</v>
      </c>
      <c r="C11" s="5" t="s">
        <v>463</v>
      </c>
      <c r="D11" s="5" t="s">
        <v>424</v>
      </c>
    </row>
    <row r="12" spans="1:4" x14ac:dyDescent="0.25">
      <c r="A12" s="5">
        <v>2008</v>
      </c>
      <c r="B12" s="3" t="s">
        <v>545</v>
      </c>
      <c r="C12" s="5" t="s">
        <v>462</v>
      </c>
      <c r="D12" s="5" t="s">
        <v>435</v>
      </c>
    </row>
    <row r="13" spans="1:4" x14ac:dyDescent="0.25">
      <c r="A13" s="5">
        <v>2008</v>
      </c>
      <c r="B13" s="3" t="s">
        <v>22</v>
      </c>
      <c r="C13" s="5" t="s">
        <v>615</v>
      </c>
      <c r="D13" s="5" t="s">
        <v>427</v>
      </c>
    </row>
    <row r="14" spans="1:4" x14ac:dyDescent="0.25">
      <c r="A14" s="5">
        <v>2009</v>
      </c>
      <c r="B14" s="3" t="s">
        <v>28</v>
      </c>
      <c r="C14" s="5" t="s">
        <v>443</v>
      </c>
      <c r="D14" s="5" t="s">
        <v>425</v>
      </c>
    </row>
    <row r="15" spans="1:4" x14ac:dyDescent="0.25">
      <c r="A15" s="5">
        <v>2009</v>
      </c>
      <c r="B15" s="3" t="s">
        <v>546</v>
      </c>
      <c r="C15" s="5" t="s">
        <v>443</v>
      </c>
      <c r="D15" s="5" t="s">
        <v>425</v>
      </c>
    </row>
    <row r="16" spans="1:4" x14ac:dyDescent="0.25">
      <c r="A16" s="5">
        <v>2009</v>
      </c>
      <c r="B16" s="3" t="s">
        <v>30</v>
      </c>
      <c r="C16" s="5" t="s">
        <v>443</v>
      </c>
      <c r="D16" s="5" t="s">
        <v>425</v>
      </c>
    </row>
    <row r="17" spans="1:4" x14ac:dyDescent="0.25">
      <c r="A17" s="5">
        <v>2009</v>
      </c>
      <c r="B17" s="3" t="s">
        <v>31</v>
      </c>
      <c r="C17" s="5" t="s">
        <v>443</v>
      </c>
      <c r="D17" s="5" t="s">
        <v>425</v>
      </c>
    </row>
    <row r="18" spans="1:4" x14ac:dyDescent="0.25">
      <c r="A18" s="5">
        <v>2010</v>
      </c>
      <c r="B18" s="3" t="s">
        <v>34</v>
      </c>
      <c r="C18" s="5" t="s">
        <v>443</v>
      </c>
      <c r="D18" s="5" t="s">
        <v>425</v>
      </c>
    </row>
    <row r="19" spans="1:4" x14ac:dyDescent="0.25">
      <c r="A19" s="5">
        <v>2010</v>
      </c>
      <c r="B19" s="3" t="s">
        <v>36</v>
      </c>
      <c r="C19" s="5" t="s">
        <v>460</v>
      </c>
      <c r="D19" s="5" t="s">
        <v>424</v>
      </c>
    </row>
    <row r="20" spans="1:4" x14ac:dyDescent="0.25">
      <c r="A20" s="5">
        <v>2010</v>
      </c>
      <c r="B20" s="3" t="s">
        <v>37</v>
      </c>
      <c r="C20" s="5" t="s">
        <v>461</v>
      </c>
      <c r="D20" s="5" t="s">
        <v>426</v>
      </c>
    </row>
    <row r="21" spans="1:4" x14ac:dyDescent="0.25">
      <c r="A21" s="5">
        <v>2010</v>
      </c>
      <c r="B21" s="3" t="s">
        <v>430</v>
      </c>
      <c r="C21" s="5" t="s">
        <v>462</v>
      </c>
      <c r="D21" s="5" t="s">
        <v>431</v>
      </c>
    </row>
    <row r="22" spans="1:4" x14ac:dyDescent="0.25">
      <c r="A22" s="5">
        <v>2010</v>
      </c>
      <c r="B22" s="3" t="s">
        <v>41</v>
      </c>
      <c r="C22" s="5" t="s">
        <v>462</v>
      </c>
      <c r="D22" s="5" t="s">
        <v>431</v>
      </c>
    </row>
    <row r="23" spans="1:4" x14ac:dyDescent="0.25">
      <c r="A23" s="5">
        <v>2011</v>
      </c>
      <c r="B23" s="3" t="s">
        <v>45</v>
      </c>
      <c r="C23" s="5" t="s">
        <v>511</v>
      </c>
      <c r="D23" s="5" t="s">
        <v>425</v>
      </c>
    </row>
    <row r="24" spans="1:4" x14ac:dyDescent="0.25">
      <c r="A24" s="5">
        <v>2011</v>
      </c>
      <c r="B24" s="3" t="s">
        <v>547</v>
      </c>
      <c r="C24" s="5" t="s">
        <v>443</v>
      </c>
      <c r="D24" s="5" t="s">
        <v>425</v>
      </c>
    </row>
    <row r="25" spans="1:4" x14ac:dyDescent="0.25">
      <c r="A25" s="5">
        <v>2011</v>
      </c>
      <c r="B25" s="3" t="s">
        <v>548</v>
      </c>
      <c r="C25" s="5" t="s">
        <v>443</v>
      </c>
      <c r="D25" s="5" t="s">
        <v>425</v>
      </c>
    </row>
    <row r="26" spans="1:4" x14ac:dyDescent="0.25">
      <c r="A26" s="5">
        <v>2011</v>
      </c>
      <c r="B26" s="3" t="s">
        <v>48</v>
      </c>
      <c r="C26" s="5" t="s">
        <v>611</v>
      </c>
      <c r="D26" s="5" t="s">
        <v>426</v>
      </c>
    </row>
    <row r="27" spans="1:4" x14ac:dyDescent="0.25">
      <c r="A27" s="5">
        <v>2011</v>
      </c>
      <c r="B27" s="3" t="s">
        <v>51</v>
      </c>
      <c r="C27" s="5" t="s">
        <v>443</v>
      </c>
      <c r="D27" s="5" t="s">
        <v>425</v>
      </c>
    </row>
    <row r="28" spans="1:4" x14ac:dyDescent="0.25">
      <c r="A28" s="5">
        <v>2011</v>
      </c>
      <c r="B28" s="3" t="s">
        <v>54</v>
      </c>
      <c r="C28" s="5" t="s">
        <v>443</v>
      </c>
      <c r="D28" s="5" t="s">
        <v>425</v>
      </c>
    </row>
    <row r="29" spans="1:4" x14ac:dyDescent="0.25">
      <c r="A29" s="5">
        <v>2011</v>
      </c>
      <c r="B29" s="3" t="s">
        <v>549</v>
      </c>
      <c r="C29" s="5" t="s">
        <v>439</v>
      </c>
      <c r="D29" s="5" t="s">
        <v>428</v>
      </c>
    </row>
    <row r="30" spans="1:4" x14ac:dyDescent="0.25">
      <c r="A30" s="5">
        <v>2011</v>
      </c>
      <c r="B30" s="3" t="s">
        <v>550</v>
      </c>
      <c r="C30" s="5" t="s">
        <v>443</v>
      </c>
      <c r="D30" s="5" t="s">
        <v>425</v>
      </c>
    </row>
    <row r="31" spans="1:4" x14ac:dyDescent="0.25">
      <c r="A31" s="5">
        <v>2011</v>
      </c>
      <c r="B31" s="3" t="s">
        <v>57</v>
      </c>
      <c r="C31" s="5" t="s">
        <v>412</v>
      </c>
      <c r="D31" s="5" t="s">
        <v>429</v>
      </c>
    </row>
    <row r="32" spans="1:4" x14ac:dyDescent="0.25">
      <c r="A32" s="5">
        <v>2011</v>
      </c>
      <c r="B32" s="3" t="s">
        <v>551</v>
      </c>
      <c r="C32" s="5" t="s">
        <v>432</v>
      </c>
      <c r="D32" s="5" t="s">
        <v>432</v>
      </c>
    </row>
    <row r="33" spans="1:4" x14ac:dyDescent="0.25">
      <c r="A33" s="5">
        <v>2012</v>
      </c>
      <c r="B33" s="3" t="s">
        <v>62</v>
      </c>
      <c r="C33" s="5" t="s">
        <v>443</v>
      </c>
      <c r="D33" s="5" t="s">
        <v>425</v>
      </c>
    </row>
    <row r="34" spans="1:4" x14ac:dyDescent="0.25">
      <c r="A34" s="5">
        <v>2012</v>
      </c>
      <c r="B34" s="3" t="s">
        <v>63</v>
      </c>
      <c r="C34" s="5" t="s">
        <v>464</v>
      </c>
      <c r="D34" s="5" t="s">
        <v>424</v>
      </c>
    </row>
    <row r="35" spans="1:4" x14ac:dyDescent="0.25">
      <c r="A35" s="5">
        <v>2012</v>
      </c>
      <c r="B35" s="3" t="s">
        <v>64</v>
      </c>
      <c r="C35" s="5" t="s">
        <v>610</v>
      </c>
      <c r="D35" s="5" t="s">
        <v>426</v>
      </c>
    </row>
    <row r="36" spans="1:4" x14ac:dyDescent="0.25">
      <c r="A36" s="5">
        <v>2012</v>
      </c>
      <c r="B36" s="3" t="s">
        <v>66</v>
      </c>
      <c r="C36" s="5" t="s">
        <v>443</v>
      </c>
      <c r="D36" s="5" t="s">
        <v>425</v>
      </c>
    </row>
    <row r="37" spans="1:4" x14ac:dyDescent="0.25">
      <c r="A37" s="5">
        <v>2012</v>
      </c>
      <c r="B37" s="3" t="s">
        <v>67</v>
      </c>
      <c r="C37" s="5" t="s">
        <v>443</v>
      </c>
      <c r="D37" s="5" t="s">
        <v>425</v>
      </c>
    </row>
    <row r="38" spans="1:4" x14ac:dyDescent="0.25">
      <c r="A38" s="5">
        <v>2012</v>
      </c>
      <c r="B38" s="3" t="s">
        <v>386</v>
      </c>
      <c r="C38" s="5" t="s">
        <v>444</v>
      </c>
      <c r="D38" s="5" t="s">
        <v>433</v>
      </c>
    </row>
    <row r="39" spans="1:4" x14ac:dyDescent="0.25">
      <c r="A39" s="5">
        <v>2013</v>
      </c>
      <c r="B39" s="3" t="s">
        <v>69</v>
      </c>
      <c r="C39" s="5" t="s">
        <v>609</v>
      </c>
      <c r="D39" s="5" t="s">
        <v>425</v>
      </c>
    </row>
    <row r="40" spans="1:4" x14ac:dyDescent="0.25">
      <c r="A40" s="5">
        <v>2013</v>
      </c>
      <c r="B40" s="3" t="s">
        <v>72</v>
      </c>
      <c r="C40" s="5" t="s">
        <v>443</v>
      </c>
      <c r="D40" s="5" t="s">
        <v>425</v>
      </c>
    </row>
    <row r="41" spans="1:4" x14ac:dyDescent="0.25">
      <c r="A41" s="5">
        <v>2013</v>
      </c>
      <c r="B41" s="3" t="s">
        <v>73</v>
      </c>
      <c r="C41" s="5" t="s">
        <v>465</v>
      </c>
      <c r="D41" s="5" t="s">
        <v>438</v>
      </c>
    </row>
    <row r="42" spans="1:4" x14ac:dyDescent="0.25">
      <c r="A42" s="5">
        <v>2013</v>
      </c>
      <c r="B42" s="3" t="s">
        <v>74</v>
      </c>
      <c r="C42" s="5" t="s">
        <v>466</v>
      </c>
      <c r="D42" s="5" t="s">
        <v>425</v>
      </c>
    </row>
    <row r="43" spans="1:4" x14ac:dyDescent="0.25">
      <c r="A43" s="5">
        <v>2013</v>
      </c>
      <c r="B43" s="3" t="s">
        <v>75</v>
      </c>
      <c r="C43" s="5" t="s">
        <v>443</v>
      </c>
      <c r="D43" s="5" t="s">
        <v>425</v>
      </c>
    </row>
    <row r="44" spans="1:4" x14ac:dyDescent="0.25">
      <c r="A44" s="5">
        <v>2013</v>
      </c>
      <c r="B44" s="3" t="s">
        <v>77</v>
      </c>
      <c r="C44" s="5" t="s">
        <v>616</v>
      </c>
      <c r="D44" s="5" t="s">
        <v>427</v>
      </c>
    </row>
    <row r="45" spans="1:4" x14ac:dyDescent="0.25">
      <c r="A45" s="5">
        <v>2013</v>
      </c>
      <c r="B45" s="3" t="s">
        <v>79</v>
      </c>
      <c r="C45" s="5" t="s">
        <v>467</v>
      </c>
      <c r="D45" s="5" t="s">
        <v>424</v>
      </c>
    </row>
    <row r="46" spans="1:4" x14ac:dyDescent="0.25">
      <c r="A46" s="5">
        <v>2013</v>
      </c>
      <c r="B46" s="3" t="s">
        <v>83</v>
      </c>
      <c r="C46" s="5" t="s">
        <v>443</v>
      </c>
      <c r="D46" s="5" t="s">
        <v>425</v>
      </c>
    </row>
    <row r="47" spans="1:4" x14ac:dyDescent="0.25">
      <c r="A47" s="5">
        <v>2013</v>
      </c>
      <c r="B47" s="3" t="s">
        <v>84</v>
      </c>
      <c r="C47" s="5" t="s">
        <v>468</v>
      </c>
      <c r="D47" s="5" t="s">
        <v>426</v>
      </c>
    </row>
    <row r="48" spans="1:4" x14ac:dyDescent="0.25">
      <c r="A48" s="5">
        <v>2014</v>
      </c>
      <c r="B48" s="3" t="s">
        <v>91</v>
      </c>
      <c r="C48" s="5" t="s">
        <v>469</v>
      </c>
      <c r="D48" s="5" t="s">
        <v>424</v>
      </c>
    </row>
    <row r="49" spans="1:4" x14ac:dyDescent="0.25">
      <c r="A49" s="5">
        <v>2014</v>
      </c>
      <c r="B49" s="3" t="s">
        <v>92</v>
      </c>
      <c r="C49" s="5" t="s">
        <v>444</v>
      </c>
      <c r="D49" s="5" t="s">
        <v>433</v>
      </c>
    </row>
    <row r="50" spans="1:4" x14ac:dyDescent="0.25">
      <c r="A50" s="5">
        <v>2014</v>
      </c>
      <c r="B50" s="3" t="s">
        <v>94</v>
      </c>
      <c r="C50" s="5" t="s">
        <v>442</v>
      </c>
      <c r="D50" s="5" t="s">
        <v>426</v>
      </c>
    </row>
    <row r="51" spans="1:4" x14ac:dyDescent="0.25">
      <c r="A51" s="5">
        <v>2014</v>
      </c>
      <c r="B51" s="3" t="s">
        <v>95</v>
      </c>
      <c r="C51" s="5" t="s">
        <v>613</v>
      </c>
      <c r="D51" s="5" t="s">
        <v>502</v>
      </c>
    </row>
    <row r="52" spans="1:4" x14ac:dyDescent="0.25">
      <c r="A52" s="5">
        <v>2014</v>
      </c>
      <c r="B52" s="3" t="s">
        <v>96</v>
      </c>
      <c r="C52" s="5" t="s">
        <v>509</v>
      </c>
      <c r="D52" s="5" t="s">
        <v>426</v>
      </c>
    </row>
    <row r="53" spans="1:4" x14ac:dyDescent="0.25">
      <c r="A53" s="5">
        <v>2014</v>
      </c>
      <c r="B53" s="3" t="s">
        <v>97</v>
      </c>
      <c r="C53" s="5" t="s">
        <v>443</v>
      </c>
      <c r="D53" s="5" t="s">
        <v>425</v>
      </c>
    </row>
    <row r="54" spans="1:4" x14ac:dyDescent="0.25">
      <c r="A54" s="5">
        <v>2014</v>
      </c>
      <c r="B54" s="3" t="s">
        <v>98</v>
      </c>
      <c r="C54" s="5" t="s">
        <v>443</v>
      </c>
      <c r="D54" s="5" t="s">
        <v>425</v>
      </c>
    </row>
    <row r="55" spans="1:4" x14ac:dyDescent="0.25">
      <c r="A55" s="5">
        <v>2014</v>
      </c>
      <c r="B55" s="3" t="s">
        <v>552</v>
      </c>
      <c r="C55" s="5" t="s">
        <v>470</v>
      </c>
      <c r="D55" s="5" t="s">
        <v>426</v>
      </c>
    </row>
    <row r="56" spans="1:4" x14ac:dyDescent="0.25">
      <c r="A56" s="5">
        <v>2014</v>
      </c>
      <c r="B56" s="3" t="s">
        <v>100</v>
      </c>
      <c r="C56" s="5" t="s">
        <v>413</v>
      </c>
      <c r="D56" s="5" t="s">
        <v>424</v>
      </c>
    </row>
    <row r="57" spans="1:4" x14ac:dyDescent="0.25">
      <c r="A57" s="5">
        <v>2014</v>
      </c>
      <c r="B57" s="3" t="s">
        <v>553</v>
      </c>
      <c r="C57" s="5" t="s">
        <v>414</v>
      </c>
      <c r="D57" s="5" t="s">
        <v>426</v>
      </c>
    </row>
    <row r="58" spans="1:4" x14ac:dyDescent="0.25">
      <c r="A58" s="5">
        <v>2015</v>
      </c>
      <c r="B58" s="3" t="s">
        <v>101</v>
      </c>
      <c r="C58" s="5" t="s">
        <v>611</v>
      </c>
      <c r="D58" s="5" t="s">
        <v>426</v>
      </c>
    </row>
    <row r="59" spans="1:4" x14ac:dyDescent="0.25">
      <c r="A59" s="5">
        <v>2015</v>
      </c>
      <c r="B59" s="3" t="s">
        <v>102</v>
      </c>
      <c r="C59" s="5" t="s">
        <v>471</v>
      </c>
      <c r="D59" s="5" t="s">
        <v>426</v>
      </c>
    </row>
    <row r="60" spans="1:4" x14ac:dyDescent="0.25">
      <c r="A60" s="5">
        <v>2015</v>
      </c>
      <c r="B60" s="3" t="s">
        <v>106</v>
      </c>
      <c r="C60" s="5" t="s">
        <v>607</v>
      </c>
      <c r="D60" s="5" t="s">
        <v>425</v>
      </c>
    </row>
    <row r="61" spans="1:4" x14ac:dyDescent="0.25">
      <c r="A61" s="5">
        <v>2015</v>
      </c>
      <c r="B61" s="3" t="s">
        <v>108</v>
      </c>
      <c r="C61" s="5" t="s">
        <v>608</v>
      </c>
      <c r="D61" s="5" t="s">
        <v>507</v>
      </c>
    </row>
    <row r="62" spans="1:4" x14ac:dyDescent="0.25">
      <c r="A62" s="5">
        <v>2015</v>
      </c>
      <c r="B62" s="3" t="s">
        <v>554</v>
      </c>
      <c r="C62" s="5" t="s">
        <v>439</v>
      </c>
      <c r="D62" s="5" t="s">
        <v>428</v>
      </c>
    </row>
    <row r="63" spans="1:4" x14ac:dyDescent="0.25">
      <c r="A63" s="5">
        <v>2015</v>
      </c>
      <c r="B63" s="3" t="s">
        <v>113</v>
      </c>
      <c r="C63" s="5" t="s">
        <v>511</v>
      </c>
      <c r="D63" s="5" t="s">
        <v>425</v>
      </c>
    </row>
    <row r="64" spans="1:4" x14ac:dyDescent="0.25">
      <c r="A64" s="5">
        <v>2015</v>
      </c>
      <c r="B64" s="3" t="s">
        <v>555</v>
      </c>
      <c r="C64" s="5" t="s">
        <v>439</v>
      </c>
      <c r="D64" s="5" t="s">
        <v>428</v>
      </c>
    </row>
    <row r="65" spans="1:4" x14ac:dyDescent="0.25">
      <c r="A65" s="5">
        <v>2015</v>
      </c>
      <c r="B65" s="3" t="s">
        <v>117</v>
      </c>
      <c r="C65" s="5" t="s">
        <v>415</v>
      </c>
      <c r="D65" s="5" t="s">
        <v>424</v>
      </c>
    </row>
    <row r="66" spans="1:4" x14ac:dyDescent="0.25">
      <c r="A66" s="5">
        <v>2015</v>
      </c>
      <c r="B66" s="3" t="s">
        <v>118</v>
      </c>
      <c r="C66" s="5" t="s">
        <v>472</v>
      </c>
      <c r="D66" s="5" t="s">
        <v>424</v>
      </c>
    </row>
    <row r="67" spans="1:4" x14ac:dyDescent="0.25">
      <c r="A67" s="5">
        <v>2015</v>
      </c>
      <c r="B67" s="3" t="s">
        <v>120</v>
      </c>
      <c r="C67" s="5" t="s">
        <v>439</v>
      </c>
      <c r="D67" s="5" t="s">
        <v>428</v>
      </c>
    </row>
    <row r="68" spans="1:4" x14ac:dyDescent="0.25">
      <c r="A68" s="5">
        <v>2015</v>
      </c>
      <c r="B68" s="3" t="s">
        <v>123</v>
      </c>
      <c r="C68" s="5" t="s">
        <v>473</v>
      </c>
      <c r="D68" s="5" t="s">
        <v>426</v>
      </c>
    </row>
    <row r="69" spans="1:4" x14ac:dyDescent="0.25">
      <c r="A69" s="5">
        <v>2015</v>
      </c>
      <c r="B69" s="3" t="s">
        <v>556</v>
      </c>
      <c r="C69" s="5" t="s">
        <v>439</v>
      </c>
      <c r="D69" s="5" t="s">
        <v>428</v>
      </c>
    </row>
    <row r="70" spans="1:4" x14ac:dyDescent="0.25">
      <c r="A70" s="5">
        <v>2015</v>
      </c>
      <c r="B70" s="3" t="s">
        <v>385</v>
      </c>
      <c r="C70" s="5" t="s">
        <v>508</v>
      </c>
      <c r="D70" s="5" t="s">
        <v>426</v>
      </c>
    </row>
    <row r="71" spans="1:4" x14ac:dyDescent="0.25">
      <c r="A71" s="5">
        <v>2016</v>
      </c>
      <c r="B71" s="3" t="s">
        <v>124</v>
      </c>
      <c r="C71" s="5" t="s">
        <v>474</v>
      </c>
      <c r="D71" s="5" t="s">
        <v>424</v>
      </c>
    </row>
    <row r="72" spans="1:4" x14ac:dyDescent="0.25">
      <c r="A72" s="5">
        <v>2016</v>
      </c>
      <c r="B72" s="3" t="s">
        <v>125</v>
      </c>
      <c r="C72" s="5" t="s">
        <v>511</v>
      </c>
      <c r="D72" s="5" t="s">
        <v>425</v>
      </c>
    </row>
    <row r="73" spans="1:4" x14ac:dyDescent="0.25">
      <c r="A73" s="5">
        <v>2016</v>
      </c>
      <c r="B73" s="3" t="s">
        <v>557</v>
      </c>
      <c r="C73" s="5" t="s">
        <v>611</v>
      </c>
      <c r="D73" s="5" t="s">
        <v>426</v>
      </c>
    </row>
    <row r="74" spans="1:4" x14ac:dyDescent="0.25">
      <c r="A74" s="5">
        <v>2016</v>
      </c>
      <c r="B74" s="3" t="s">
        <v>558</v>
      </c>
      <c r="C74" s="5" t="s">
        <v>416</v>
      </c>
      <c r="D74" s="5" t="s">
        <v>426</v>
      </c>
    </row>
    <row r="75" spans="1:4" x14ac:dyDescent="0.25">
      <c r="A75" s="5">
        <v>2016</v>
      </c>
      <c r="B75" s="3" t="s">
        <v>127</v>
      </c>
      <c r="C75" s="5" t="s">
        <v>439</v>
      </c>
      <c r="D75" s="5" t="s">
        <v>428</v>
      </c>
    </row>
    <row r="76" spans="1:4" x14ac:dyDescent="0.25">
      <c r="A76" s="5">
        <v>2016</v>
      </c>
      <c r="B76" s="3" t="s">
        <v>128</v>
      </c>
      <c r="C76" s="5" t="s">
        <v>511</v>
      </c>
      <c r="D76" s="5" t="s">
        <v>425</v>
      </c>
    </row>
    <row r="77" spans="1:4" x14ac:dyDescent="0.25">
      <c r="A77" s="5">
        <v>2016</v>
      </c>
      <c r="B77" s="3" t="s">
        <v>129</v>
      </c>
      <c r="C77" s="5" t="s">
        <v>617</v>
      </c>
      <c r="D77" s="5" t="s">
        <v>433</v>
      </c>
    </row>
    <row r="78" spans="1:4" x14ac:dyDescent="0.25">
      <c r="A78" s="5">
        <v>2016</v>
      </c>
      <c r="B78" s="3" t="s">
        <v>130</v>
      </c>
      <c r="C78" s="5" t="s">
        <v>475</v>
      </c>
      <c r="D78" s="5" t="s">
        <v>426</v>
      </c>
    </row>
    <row r="79" spans="1:4" x14ac:dyDescent="0.25">
      <c r="A79" s="5">
        <v>2016</v>
      </c>
      <c r="B79" s="3" t="s">
        <v>132</v>
      </c>
      <c r="C79" s="5" t="s">
        <v>443</v>
      </c>
      <c r="D79" s="5" t="s">
        <v>425</v>
      </c>
    </row>
    <row r="80" spans="1:4" x14ac:dyDescent="0.25">
      <c r="A80" s="5">
        <v>2016</v>
      </c>
      <c r="B80" s="3" t="s">
        <v>133</v>
      </c>
      <c r="C80" s="5" t="s">
        <v>476</v>
      </c>
      <c r="D80" s="5" t="s">
        <v>436</v>
      </c>
    </row>
    <row r="81" spans="1:4" x14ac:dyDescent="0.25">
      <c r="A81" s="5">
        <v>2016</v>
      </c>
      <c r="B81" s="3" t="s">
        <v>134</v>
      </c>
      <c r="C81" s="5" t="s">
        <v>477</v>
      </c>
      <c r="D81" s="5" t="s">
        <v>424</v>
      </c>
    </row>
    <row r="82" spans="1:4" x14ac:dyDescent="0.25">
      <c r="A82" s="5">
        <v>2016</v>
      </c>
      <c r="B82" s="3" t="s">
        <v>135</v>
      </c>
      <c r="C82" s="5" t="s">
        <v>478</v>
      </c>
      <c r="D82" s="5" t="s">
        <v>426</v>
      </c>
    </row>
    <row r="83" spans="1:4" x14ac:dyDescent="0.25">
      <c r="A83" s="5">
        <v>2016</v>
      </c>
      <c r="B83" s="3" t="s">
        <v>559</v>
      </c>
      <c r="C83" s="5" t="s">
        <v>439</v>
      </c>
      <c r="D83" s="5" t="s">
        <v>428</v>
      </c>
    </row>
    <row r="84" spans="1:4" x14ac:dyDescent="0.25">
      <c r="A84" s="5">
        <v>2017</v>
      </c>
      <c r="B84" s="3" t="s">
        <v>137</v>
      </c>
      <c r="C84" s="5" t="s">
        <v>511</v>
      </c>
      <c r="D84" s="5" t="s">
        <v>425</v>
      </c>
    </row>
    <row r="85" spans="1:4" x14ac:dyDescent="0.25">
      <c r="A85" s="5">
        <v>2017</v>
      </c>
      <c r="B85" s="3" t="s">
        <v>138</v>
      </c>
      <c r="C85" s="5" t="s">
        <v>511</v>
      </c>
      <c r="D85" s="5" t="s">
        <v>425</v>
      </c>
    </row>
    <row r="86" spans="1:4" x14ac:dyDescent="0.25">
      <c r="A86" s="5">
        <v>2017</v>
      </c>
      <c r="B86" s="3" t="s">
        <v>141</v>
      </c>
      <c r="C86" s="5" t="s">
        <v>442</v>
      </c>
      <c r="D86" s="5" t="s">
        <v>426</v>
      </c>
    </row>
    <row r="87" spans="1:4" x14ac:dyDescent="0.25">
      <c r="A87" s="5">
        <v>2017</v>
      </c>
      <c r="B87" s="3" t="s">
        <v>145</v>
      </c>
      <c r="C87" s="5" t="s">
        <v>443</v>
      </c>
      <c r="D87" s="5" t="s">
        <v>425</v>
      </c>
    </row>
    <row r="88" spans="1:4" x14ac:dyDescent="0.25">
      <c r="A88" s="5">
        <v>2017</v>
      </c>
      <c r="B88" s="3" t="s">
        <v>560</v>
      </c>
      <c r="C88" s="5" t="s">
        <v>439</v>
      </c>
      <c r="D88" s="5" t="s">
        <v>428</v>
      </c>
    </row>
    <row r="89" spans="1:4" x14ac:dyDescent="0.25">
      <c r="A89" s="5">
        <v>2017</v>
      </c>
      <c r="B89" s="3" t="s">
        <v>561</v>
      </c>
      <c r="C89" s="5" t="s">
        <v>443</v>
      </c>
      <c r="D89" s="5" t="s">
        <v>425</v>
      </c>
    </row>
    <row r="90" spans="1:4" x14ac:dyDescent="0.25">
      <c r="A90" s="5">
        <v>2017</v>
      </c>
      <c r="B90" s="3" t="s">
        <v>150</v>
      </c>
      <c r="C90" s="5" t="s">
        <v>432</v>
      </c>
      <c r="D90" s="5" t="s">
        <v>432</v>
      </c>
    </row>
    <row r="91" spans="1:4" x14ac:dyDescent="0.25">
      <c r="A91" s="5">
        <v>2017</v>
      </c>
      <c r="B91" s="3" t="s">
        <v>152</v>
      </c>
      <c r="C91" s="5" t="s">
        <v>479</v>
      </c>
      <c r="D91" s="5" t="s">
        <v>424</v>
      </c>
    </row>
    <row r="92" spans="1:4" x14ac:dyDescent="0.25">
      <c r="A92" s="5">
        <v>2017</v>
      </c>
      <c r="B92" s="3" t="s">
        <v>153</v>
      </c>
      <c r="C92" s="5" t="s">
        <v>509</v>
      </c>
      <c r="D92" s="5" t="s">
        <v>426</v>
      </c>
    </row>
    <row r="93" spans="1:4" x14ac:dyDescent="0.25">
      <c r="A93" s="5">
        <v>2017</v>
      </c>
      <c r="B93" s="3" t="s">
        <v>514</v>
      </c>
      <c r="C93" s="5" t="s">
        <v>611</v>
      </c>
      <c r="D93" s="5" t="s">
        <v>426</v>
      </c>
    </row>
    <row r="94" spans="1:4" x14ac:dyDescent="0.25">
      <c r="A94" s="5">
        <v>2017</v>
      </c>
      <c r="B94" s="3" t="s">
        <v>158</v>
      </c>
      <c r="C94" s="5" t="s">
        <v>432</v>
      </c>
      <c r="D94" s="5" t="s">
        <v>432</v>
      </c>
    </row>
    <row r="95" spans="1:4" x14ac:dyDescent="0.25">
      <c r="A95" s="5">
        <v>2017</v>
      </c>
      <c r="B95" s="3" t="s">
        <v>161</v>
      </c>
      <c r="C95" s="5" t="s">
        <v>442</v>
      </c>
      <c r="D95" s="5" t="s">
        <v>426</v>
      </c>
    </row>
    <row r="96" spans="1:4" x14ac:dyDescent="0.25">
      <c r="A96" s="5">
        <v>2017</v>
      </c>
      <c r="B96" s="3" t="s">
        <v>162</v>
      </c>
      <c r="C96" s="5" t="s">
        <v>439</v>
      </c>
      <c r="D96" s="5" t="s">
        <v>428</v>
      </c>
    </row>
    <row r="97" spans="1:4" x14ac:dyDescent="0.25">
      <c r="A97" s="5">
        <v>2017</v>
      </c>
      <c r="B97" s="3" t="s">
        <v>562</v>
      </c>
      <c r="C97" s="5" t="s">
        <v>439</v>
      </c>
      <c r="D97" s="5" t="s">
        <v>428</v>
      </c>
    </row>
    <row r="98" spans="1:4" x14ac:dyDescent="0.25">
      <c r="A98" s="5">
        <v>2018</v>
      </c>
      <c r="B98" s="3" t="s">
        <v>164</v>
      </c>
      <c r="C98" s="5" t="s">
        <v>509</v>
      </c>
      <c r="D98" s="5" t="s">
        <v>426</v>
      </c>
    </row>
    <row r="99" spans="1:4" x14ac:dyDescent="0.25">
      <c r="A99" s="5">
        <v>2018</v>
      </c>
      <c r="B99" s="3" t="s">
        <v>165</v>
      </c>
      <c r="C99" s="5" t="s">
        <v>439</v>
      </c>
      <c r="D99" s="5" t="s">
        <v>428</v>
      </c>
    </row>
    <row r="100" spans="1:4" x14ac:dyDescent="0.25">
      <c r="A100" s="5">
        <v>2018</v>
      </c>
      <c r="B100" s="3" t="s">
        <v>515</v>
      </c>
      <c r="C100" s="5" t="s">
        <v>516</v>
      </c>
      <c r="D100" s="5" t="s">
        <v>426</v>
      </c>
    </row>
    <row r="101" spans="1:4" x14ac:dyDescent="0.25">
      <c r="A101" s="5">
        <v>2018</v>
      </c>
      <c r="B101" s="3" t="s">
        <v>167</v>
      </c>
      <c r="C101" s="5" t="s">
        <v>618</v>
      </c>
      <c r="D101" s="5" t="s">
        <v>427</v>
      </c>
    </row>
    <row r="102" spans="1:4" x14ac:dyDescent="0.25">
      <c r="A102" s="5">
        <v>2018</v>
      </c>
      <c r="B102" s="3" t="s">
        <v>563</v>
      </c>
      <c r="C102" s="5" t="s">
        <v>439</v>
      </c>
      <c r="D102" s="5" t="s">
        <v>428</v>
      </c>
    </row>
    <row r="103" spans="1:4" x14ac:dyDescent="0.25">
      <c r="A103" s="5">
        <v>2018</v>
      </c>
      <c r="B103" s="3" t="s">
        <v>168</v>
      </c>
      <c r="C103" s="5" t="s">
        <v>439</v>
      </c>
      <c r="D103" s="5" t="s">
        <v>428</v>
      </c>
    </row>
    <row r="104" spans="1:4" x14ac:dyDescent="0.25">
      <c r="A104" s="5">
        <v>2018</v>
      </c>
      <c r="B104" s="3" t="s">
        <v>564</v>
      </c>
      <c r="C104" s="5" t="s">
        <v>439</v>
      </c>
      <c r="D104" s="5" t="s">
        <v>428</v>
      </c>
    </row>
    <row r="105" spans="1:4" x14ac:dyDescent="0.25">
      <c r="A105" s="5">
        <v>2018</v>
      </c>
      <c r="B105" s="3" t="s">
        <v>170</v>
      </c>
      <c r="C105" s="5" t="s">
        <v>439</v>
      </c>
      <c r="D105" s="5" t="s">
        <v>428</v>
      </c>
    </row>
    <row r="106" spans="1:4" x14ac:dyDescent="0.25">
      <c r="A106" s="5">
        <v>2018</v>
      </c>
      <c r="B106" s="3" t="s">
        <v>565</v>
      </c>
      <c r="C106" s="5" t="s">
        <v>509</v>
      </c>
      <c r="D106" s="5" t="s">
        <v>426</v>
      </c>
    </row>
    <row r="107" spans="1:4" x14ac:dyDescent="0.25">
      <c r="A107" s="5">
        <v>2018</v>
      </c>
      <c r="B107" s="3" t="s">
        <v>517</v>
      </c>
      <c r="C107" s="5" t="s">
        <v>537</v>
      </c>
      <c r="D107" s="5" t="s">
        <v>426</v>
      </c>
    </row>
    <row r="108" spans="1:4" x14ac:dyDescent="0.25">
      <c r="A108" s="5">
        <v>2018</v>
      </c>
      <c r="B108" s="3" t="s">
        <v>518</v>
      </c>
      <c r="C108" s="5" t="s">
        <v>536</v>
      </c>
      <c r="D108" s="5" t="s">
        <v>426</v>
      </c>
    </row>
    <row r="109" spans="1:4" x14ac:dyDescent="0.25">
      <c r="A109" s="5">
        <v>2018</v>
      </c>
      <c r="B109" s="3" t="s">
        <v>519</v>
      </c>
      <c r="C109" s="5" t="s">
        <v>611</v>
      </c>
      <c r="D109" s="5" t="s">
        <v>426</v>
      </c>
    </row>
    <row r="110" spans="1:4" x14ac:dyDescent="0.25">
      <c r="A110" s="5">
        <v>2018</v>
      </c>
      <c r="B110" s="3" t="s">
        <v>180</v>
      </c>
      <c r="C110" s="5" t="s">
        <v>611</v>
      </c>
      <c r="D110" s="5" t="s">
        <v>426</v>
      </c>
    </row>
    <row r="111" spans="1:4" x14ac:dyDescent="0.25">
      <c r="A111" s="5">
        <v>2018</v>
      </c>
      <c r="B111" s="3" t="s">
        <v>181</v>
      </c>
      <c r="C111" s="5" t="s">
        <v>619</v>
      </c>
      <c r="D111" s="5" t="s">
        <v>424</v>
      </c>
    </row>
    <row r="112" spans="1:4" x14ac:dyDescent="0.25">
      <c r="A112" s="5">
        <v>2018</v>
      </c>
      <c r="B112" s="3" t="s">
        <v>182</v>
      </c>
      <c r="C112" s="5" t="s">
        <v>439</v>
      </c>
      <c r="D112" s="5" t="s">
        <v>428</v>
      </c>
    </row>
    <row r="113" spans="1:4" ht="16.5" x14ac:dyDescent="0.3">
      <c r="A113" s="5">
        <v>2019</v>
      </c>
      <c r="B113" s="3" t="s">
        <v>566</v>
      </c>
      <c r="C113" s="5" t="s">
        <v>439</v>
      </c>
      <c r="D113" s="5" t="s">
        <v>428</v>
      </c>
    </row>
    <row r="114" spans="1:4" x14ac:dyDescent="0.25">
      <c r="A114" s="5">
        <v>2019</v>
      </c>
      <c r="B114" s="3" t="s">
        <v>185</v>
      </c>
      <c r="C114" s="5" t="s">
        <v>443</v>
      </c>
      <c r="D114" s="5" t="s">
        <v>425</v>
      </c>
    </row>
    <row r="115" spans="1:4" x14ac:dyDescent="0.25">
      <c r="A115" s="5">
        <v>2019</v>
      </c>
      <c r="B115" s="3" t="s">
        <v>567</v>
      </c>
      <c r="C115" s="5" t="s">
        <v>417</v>
      </c>
      <c r="D115" s="5" t="s">
        <v>426</v>
      </c>
    </row>
    <row r="116" spans="1:4" x14ac:dyDescent="0.25">
      <c r="A116" s="5">
        <v>2019</v>
      </c>
      <c r="B116" s="3" t="s">
        <v>186</v>
      </c>
      <c r="C116" s="5" t="s">
        <v>505</v>
      </c>
      <c r="D116" s="5" t="s">
        <v>428</v>
      </c>
    </row>
    <row r="117" spans="1:4" x14ac:dyDescent="0.25">
      <c r="A117" s="5">
        <v>2019</v>
      </c>
      <c r="B117" s="3" t="s">
        <v>187</v>
      </c>
      <c r="C117" s="5" t="s">
        <v>439</v>
      </c>
      <c r="D117" s="5" t="s">
        <v>428</v>
      </c>
    </row>
    <row r="118" spans="1:4" x14ac:dyDescent="0.25">
      <c r="A118" s="5">
        <v>2019</v>
      </c>
      <c r="B118" s="3" t="s">
        <v>568</v>
      </c>
      <c r="C118" s="5" t="s">
        <v>480</v>
      </c>
      <c r="D118" s="5" t="s">
        <v>424</v>
      </c>
    </row>
    <row r="119" spans="1:4" x14ac:dyDescent="0.25">
      <c r="A119" s="5">
        <v>2019</v>
      </c>
      <c r="B119" s="3" t="s">
        <v>193</v>
      </c>
      <c r="C119" s="5" t="s">
        <v>443</v>
      </c>
      <c r="D119" s="5" t="s">
        <v>425</v>
      </c>
    </row>
    <row r="120" spans="1:4" x14ac:dyDescent="0.25">
      <c r="A120" s="5">
        <v>2019</v>
      </c>
      <c r="B120" s="3" t="s">
        <v>195</v>
      </c>
      <c r="C120" s="5" t="s">
        <v>418</v>
      </c>
      <c r="D120" s="5" t="s">
        <v>424</v>
      </c>
    </row>
    <row r="121" spans="1:4" x14ac:dyDescent="0.25">
      <c r="A121" s="5">
        <v>2019</v>
      </c>
      <c r="B121" s="3" t="s">
        <v>569</v>
      </c>
      <c r="C121" s="5" t="s">
        <v>481</v>
      </c>
      <c r="D121" s="5" t="s">
        <v>424</v>
      </c>
    </row>
    <row r="122" spans="1:4" x14ac:dyDescent="0.25">
      <c r="A122" s="5">
        <v>2019</v>
      </c>
      <c r="B122" s="3" t="s">
        <v>200</v>
      </c>
      <c r="C122" s="5" t="s">
        <v>482</v>
      </c>
      <c r="D122" s="5" t="s">
        <v>424</v>
      </c>
    </row>
    <row r="123" spans="1:4" x14ac:dyDescent="0.25">
      <c r="A123" s="5">
        <v>2019</v>
      </c>
      <c r="B123" s="3" t="s">
        <v>202</v>
      </c>
      <c r="C123" s="5" t="s">
        <v>483</v>
      </c>
      <c r="D123" s="5" t="s">
        <v>424</v>
      </c>
    </row>
    <row r="124" spans="1:4" x14ac:dyDescent="0.25">
      <c r="A124" s="5">
        <v>2019</v>
      </c>
      <c r="B124" s="3" t="s">
        <v>203</v>
      </c>
      <c r="C124" s="5" t="s">
        <v>511</v>
      </c>
      <c r="D124" s="5" t="s">
        <v>425</v>
      </c>
    </row>
    <row r="125" spans="1:4" x14ac:dyDescent="0.25">
      <c r="A125" s="5">
        <v>2019</v>
      </c>
      <c r="B125" s="3" t="s">
        <v>206</v>
      </c>
      <c r="C125" s="5" t="s">
        <v>439</v>
      </c>
      <c r="D125" s="5" t="s">
        <v>428</v>
      </c>
    </row>
    <row r="126" spans="1:4" x14ac:dyDescent="0.25">
      <c r="A126" s="5">
        <v>2019</v>
      </c>
      <c r="B126" s="3" t="s">
        <v>570</v>
      </c>
      <c r="C126" s="5" t="s">
        <v>439</v>
      </c>
      <c r="D126" s="5" t="s">
        <v>428</v>
      </c>
    </row>
    <row r="127" spans="1:4" x14ac:dyDescent="0.25">
      <c r="A127" s="5">
        <v>2019</v>
      </c>
      <c r="B127" s="3" t="s">
        <v>571</v>
      </c>
      <c r="C127" s="5" t="s">
        <v>503</v>
      </c>
      <c r="D127" s="5" t="s">
        <v>424</v>
      </c>
    </row>
    <row r="128" spans="1:4" x14ac:dyDescent="0.25">
      <c r="A128" s="5">
        <v>2019</v>
      </c>
      <c r="B128" s="3" t="s">
        <v>572</v>
      </c>
      <c r="C128" s="5" t="s">
        <v>439</v>
      </c>
      <c r="D128" s="5" t="s">
        <v>428</v>
      </c>
    </row>
    <row r="129" spans="1:4" x14ac:dyDescent="0.25">
      <c r="A129" s="5">
        <v>2019</v>
      </c>
      <c r="B129" s="3" t="s">
        <v>207</v>
      </c>
      <c r="C129" s="5" t="s">
        <v>511</v>
      </c>
      <c r="D129" s="5" t="s">
        <v>425</v>
      </c>
    </row>
    <row r="130" spans="1:4" x14ac:dyDescent="0.25">
      <c r="A130" s="5">
        <v>2019</v>
      </c>
      <c r="B130" s="3" t="s">
        <v>573</v>
      </c>
      <c r="C130" s="5" t="s">
        <v>509</v>
      </c>
      <c r="D130" s="5" t="s">
        <v>426</v>
      </c>
    </row>
    <row r="131" spans="1:4" x14ac:dyDescent="0.25">
      <c r="A131" s="5">
        <v>2019</v>
      </c>
      <c r="B131" s="3" t="s">
        <v>210</v>
      </c>
      <c r="C131" s="5" t="s">
        <v>510</v>
      </c>
      <c r="D131" s="5" t="s">
        <v>425</v>
      </c>
    </row>
    <row r="132" spans="1:4" x14ac:dyDescent="0.25">
      <c r="A132" s="5">
        <v>2019</v>
      </c>
      <c r="B132" s="3" t="s">
        <v>212</v>
      </c>
      <c r="C132" s="5" t="s">
        <v>484</v>
      </c>
      <c r="D132" s="5" t="s">
        <v>427</v>
      </c>
    </row>
    <row r="133" spans="1:4" x14ac:dyDescent="0.25">
      <c r="A133" s="5">
        <v>2019</v>
      </c>
      <c r="B133" s="3" t="s">
        <v>574</v>
      </c>
      <c r="C133" s="5" t="s">
        <v>439</v>
      </c>
      <c r="D133" s="5" t="s">
        <v>428</v>
      </c>
    </row>
    <row r="134" spans="1:4" x14ac:dyDescent="0.25">
      <c r="A134" s="5">
        <v>2020</v>
      </c>
      <c r="B134" s="3" t="s">
        <v>208</v>
      </c>
      <c r="C134" s="5" t="s">
        <v>509</v>
      </c>
      <c r="D134" s="5" t="s">
        <v>426</v>
      </c>
    </row>
    <row r="135" spans="1:4" x14ac:dyDescent="0.25">
      <c r="A135" s="5">
        <v>2020</v>
      </c>
      <c r="B135" s="3" t="s">
        <v>540</v>
      </c>
      <c r="C135" s="5" t="s">
        <v>620</v>
      </c>
      <c r="D135" s="5" t="s">
        <v>426</v>
      </c>
    </row>
    <row r="136" spans="1:4" x14ac:dyDescent="0.25">
      <c r="A136" s="5">
        <v>2020</v>
      </c>
      <c r="B136" s="3" t="s">
        <v>575</v>
      </c>
      <c r="C136" s="5" t="s">
        <v>439</v>
      </c>
      <c r="D136" s="5" t="s">
        <v>428</v>
      </c>
    </row>
    <row r="137" spans="1:4" x14ac:dyDescent="0.25">
      <c r="A137" s="5">
        <v>2020</v>
      </c>
      <c r="B137" s="3" t="s">
        <v>541</v>
      </c>
      <c r="C137" s="5" t="s">
        <v>542</v>
      </c>
      <c r="D137" s="5" t="s">
        <v>426</v>
      </c>
    </row>
    <row r="138" spans="1:4" x14ac:dyDescent="0.25">
      <c r="A138" s="5">
        <v>2020</v>
      </c>
      <c r="B138" s="3" t="s">
        <v>576</v>
      </c>
      <c r="C138" s="5" t="s">
        <v>439</v>
      </c>
      <c r="D138" s="5" t="s">
        <v>428</v>
      </c>
    </row>
    <row r="139" spans="1:4" x14ac:dyDescent="0.25">
      <c r="A139" s="5">
        <v>2020</v>
      </c>
      <c r="B139" s="3" t="s">
        <v>222</v>
      </c>
      <c r="C139" s="5" t="s">
        <v>510</v>
      </c>
      <c r="D139" s="5" t="s">
        <v>425</v>
      </c>
    </row>
    <row r="140" spans="1:4" x14ac:dyDescent="0.25">
      <c r="A140" s="5">
        <v>2020</v>
      </c>
      <c r="B140" s="3" t="s">
        <v>577</v>
      </c>
      <c r="C140" s="5" t="s">
        <v>439</v>
      </c>
      <c r="D140" s="5" t="s">
        <v>428</v>
      </c>
    </row>
    <row r="141" spans="1:4" x14ac:dyDescent="0.25">
      <c r="A141" s="5">
        <v>2020</v>
      </c>
      <c r="B141" s="3" t="s">
        <v>223</v>
      </c>
      <c r="C141" s="5" t="s">
        <v>504</v>
      </c>
      <c r="D141" s="5" t="s">
        <v>424</v>
      </c>
    </row>
    <row r="142" spans="1:4" x14ac:dyDescent="0.25">
      <c r="A142" s="5">
        <v>2020</v>
      </c>
      <c r="B142" s="3" t="s">
        <v>578</v>
      </c>
      <c r="C142" s="5" t="s">
        <v>439</v>
      </c>
      <c r="D142" s="5" t="s">
        <v>428</v>
      </c>
    </row>
    <row r="143" spans="1:4" x14ac:dyDescent="0.25">
      <c r="A143" s="5">
        <v>2020</v>
      </c>
      <c r="B143" s="3" t="s">
        <v>224</v>
      </c>
      <c r="C143" s="5" t="s">
        <v>510</v>
      </c>
      <c r="D143" s="5" t="s">
        <v>425</v>
      </c>
    </row>
    <row r="144" spans="1:4" x14ac:dyDescent="0.25">
      <c r="A144" s="5">
        <v>2020</v>
      </c>
      <c r="B144" s="3" t="s">
        <v>226</v>
      </c>
      <c r="C144" s="5" t="s">
        <v>439</v>
      </c>
      <c r="D144" s="5" t="s">
        <v>428</v>
      </c>
    </row>
    <row r="145" spans="1:4" x14ac:dyDescent="0.25">
      <c r="A145" s="5">
        <v>2020</v>
      </c>
      <c r="B145" s="3" t="s">
        <v>227</v>
      </c>
      <c r="C145" s="5" t="s">
        <v>439</v>
      </c>
      <c r="D145" s="5" t="s">
        <v>428</v>
      </c>
    </row>
    <row r="146" spans="1:4" x14ac:dyDescent="0.25">
      <c r="A146" s="5">
        <v>2020</v>
      </c>
      <c r="B146" s="3" t="s">
        <v>228</v>
      </c>
      <c r="C146" s="5" t="s">
        <v>439</v>
      </c>
      <c r="D146" s="5" t="s">
        <v>428</v>
      </c>
    </row>
    <row r="147" spans="1:4" x14ac:dyDescent="0.25">
      <c r="A147" s="5">
        <v>2020</v>
      </c>
      <c r="B147" s="3" t="s">
        <v>229</v>
      </c>
      <c r="C147" s="5" t="s">
        <v>611</v>
      </c>
      <c r="D147" s="5" t="s">
        <v>426</v>
      </c>
    </row>
    <row r="148" spans="1:4" x14ac:dyDescent="0.25">
      <c r="A148" s="5">
        <v>2020</v>
      </c>
      <c r="B148" s="3" t="s">
        <v>230</v>
      </c>
      <c r="C148" s="5" t="s">
        <v>543</v>
      </c>
      <c r="D148" s="5" t="s">
        <v>426</v>
      </c>
    </row>
    <row r="149" spans="1:4" x14ac:dyDescent="0.25">
      <c r="A149" s="5">
        <v>2020</v>
      </c>
      <c r="B149" s="3" t="s">
        <v>231</v>
      </c>
      <c r="C149" s="5" t="s">
        <v>621</v>
      </c>
      <c r="D149" s="5" t="s">
        <v>426</v>
      </c>
    </row>
    <row r="150" spans="1:4" x14ac:dyDescent="0.25">
      <c r="A150" s="5">
        <v>2020</v>
      </c>
      <c r="B150" s="3" t="s">
        <v>520</v>
      </c>
      <c r="C150" s="5" t="s">
        <v>535</v>
      </c>
      <c r="D150" s="5" t="s">
        <v>426</v>
      </c>
    </row>
    <row r="151" spans="1:4" x14ac:dyDescent="0.25">
      <c r="A151" s="5">
        <v>2020</v>
      </c>
      <c r="B151" s="3" t="s">
        <v>235</v>
      </c>
      <c r="C151" s="5" t="s">
        <v>485</v>
      </c>
      <c r="D151" s="5" t="s">
        <v>424</v>
      </c>
    </row>
    <row r="152" spans="1:4" x14ac:dyDescent="0.25">
      <c r="A152" s="5">
        <v>2020</v>
      </c>
      <c r="B152" s="3" t="s">
        <v>579</v>
      </c>
      <c r="C152" s="5" t="s">
        <v>439</v>
      </c>
      <c r="D152" s="5" t="s">
        <v>428</v>
      </c>
    </row>
    <row r="153" spans="1:4" x14ac:dyDescent="0.25">
      <c r="A153" s="5">
        <v>2020</v>
      </c>
      <c r="B153" s="3" t="s">
        <v>237</v>
      </c>
      <c r="C153" s="5" t="s">
        <v>622</v>
      </c>
      <c r="D153" s="5" t="s">
        <v>426</v>
      </c>
    </row>
    <row r="154" spans="1:4" x14ac:dyDescent="0.25">
      <c r="A154" s="5">
        <v>2020</v>
      </c>
      <c r="B154" s="3" t="s">
        <v>239</v>
      </c>
      <c r="C154" s="5" t="s">
        <v>486</v>
      </c>
      <c r="D154" s="5" t="s">
        <v>424</v>
      </c>
    </row>
    <row r="155" spans="1:4" x14ac:dyDescent="0.25">
      <c r="A155" s="5">
        <v>2020</v>
      </c>
      <c r="B155" s="3" t="s">
        <v>241</v>
      </c>
      <c r="C155" s="5" t="s">
        <v>509</v>
      </c>
      <c r="D155" s="5" t="s">
        <v>426</v>
      </c>
    </row>
    <row r="156" spans="1:4" x14ac:dyDescent="0.25">
      <c r="A156" s="5">
        <v>2021</v>
      </c>
      <c r="B156" s="3" t="s">
        <v>580</v>
      </c>
      <c r="C156" s="5" t="s">
        <v>439</v>
      </c>
      <c r="D156" s="5" t="s">
        <v>428</v>
      </c>
    </row>
    <row r="157" spans="1:4" x14ac:dyDescent="0.25">
      <c r="A157" s="5">
        <v>2021</v>
      </c>
      <c r="B157" s="3" t="s">
        <v>581</v>
      </c>
      <c r="C157" s="5" t="s">
        <v>439</v>
      </c>
      <c r="D157" s="5" t="s">
        <v>428</v>
      </c>
    </row>
    <row r="158" spans="1:4" x14ac:dyDescent="0.25">
      <c r="A158" s="5">
        <v>2021</v>
      </c>
      <c r="B158" s="3" t="s">
        <v>244</v>
      </c>
      <c r="C158" s="5" t="s">
        <v>439</v>
      </c>
      <c r="D158" s="5" t="s">
        <v>428</v>
      </c>
    </row>
    <row r="159" spans="1:4" x14ac:dyDescent="0.25">
      <c r="A159" s="5">
        <v>2021</v>
      </c>
      <c r="B159" s="3" t="s">
        <v>246</v>
      </c>
      <c r="C159" s="5" t="s">
        <v>511</v>
      </c>
      <c r="D159" s="5" t="s">
        <v>425</v>
      </c>
    </row>
    <row r="160" spans="1:4" x14ac:dyDescent="0.25">
      <c r="A160" s="5">
        <v>2021</v>
      </c>
      <c r="B160" s="3" t="s">
        <v>249</v>
      </c>
      <c r="C160" s="5" t="s">
        <v>439</v>
      </c>
      <c r="D160" s="5" t="s">
        <v>428</v>
      </c>
    </row>
    <row r="161" spans="1:4" x14ac:dyDescent="0.25">
      <c r="A161" s="5">
        <v>2021</v>
      </c>
      <c r="B161" s="3" t="s">
        <v>521</v>
      </c>
      <c r="C161" s="5" t="s">
        <v>538</v>
      </c>
      <c r="D161" s="5" t="s">
        <v>426</v>
      </c>
    </row>
    <row r="162" spans="1:4" x14ac:dyDescent="0.25">
      <c r="A162" s="5">
        <v>2021</v>
      </c>
      <c r="B162" s="3" t="s">
        <v>582</v>
      </c>
      <c r="C162" s="5" t="s">
        <v>510</v>
      </c>
      <c r="D162" s="5" t="s">
        <v>425</v>
      </c>
    </row>
    <row r="163" spans="1:4" x14ac:dyDescent="0.25">
      <c r="A163" s="5">
        <v>2021</v>
      </c>
      <c r="B163" s="3" t="s">
        <v>522</v>
      </c>
      <c r="C163" s="5" t="s">
        <v>534</v>
      </c>
      <c r="D163" s="5" t="s">
        <v>426</v>
      </c>
    </row>
    <row r="164" spans="1:4" x14ac:dyDescent="0.25">
      <c r="A164" s="5">
        <v>2021</v>
      </c>
      <c r="B164" s="3" t="s">
        <v>523</v>
      </c>
      <c r="C164" s="5" t="s">
        <v>533</v>
      </c>
      <c r="D164" s="5" t="s">
        <v>426</v>
      </c>
    </row>
    <row r="165" spans="1:4" x14ac:dyDescent="0.25">
      <c r="A165" s="5">
        <v>2021</v>
      </c>
      <c r="B165" s="3" t="s">
        <v>583</v>
      </c>
      <c r="C165" s="5" t="s">
        <v>439</v>
      </c>
      <c r="D165" s="5" t="s">
        <v>428</v>
      </c>
    </row>
    <row r="166" spans="1:4" x14ac:dyDescent="0.25">
      <c r="A166" s="5">
        <v>2021</v>
      </c>
      <c r="B166" s="3" t="s">
        <v>408</v>
      </c>
      <c r="C166" s="5" t="s">
        <v>420</v>
      </c>
      <c r="D166" s="5" t="s">
        <v>424</v>
      </c>
    </row>
    <row r="167" spans="1:4" x14ac:dyDescent="0.25">
      <c r="A167" s="5">
        <v>2021</v>
      </c>
      <c r="B167" s="3" t="s">
        <v>254</v>
      </c>
      <c r="C167" s="5" t="s">
        <v>439</v>
      </c>
      <c r="D167" s="5" t="s">
        <v>428</v>
      </c>
    </row>
    <row r="168" spans="1:4" x14ac:dyDescent="0.25">
      <c r="A168" s="5">
        <v>2021</v>
      </c>
      <c r="B168" s="3" t="s">
        <v>584</v>
      </c>
      <c r="C168" s="5" t="s">
        <v>439</v>
      </c>
      <c r="D168" s="5" t="s">
        <v>428</v>
      </c>
    </row>
    <row r="169" spans="1:4" x14ac:dyDescent="0.25">
      <c r="A169" s="5">
        <v>2021</v>
      </c>
      <c r="B169" s="3" t="s">
        <v>260</v>
      </c>
      <c r="C169" s="5" t="s">
        <v>439</v>
      </c>
      <c r="D169" s="5" t="s">
        <v>428</v>
      </c>
    </row>
    <row r="170" spans="1:4" x14ac:dyDescent="0.25">
      <c r="A170" s="5">
        <v>2021</v>
      </c>
      <c r="B170" s="3" t="s">
        <v>265</v>
      </c>
      <c r="C170" s="5" t="s">
        <v>439</v>
      </c>
      <c r="D170" s="5" t="s">
        <v>428</v>
      </c>
    </row>
    <row r="171" spans="1:4" x14ac:dyDescent="0.25">
      <c r="A171" s="5">
        <v>2021</v>
      </c>
      <c r="B171" s="3" t="s">
        <v>384</v>
      </c>
      <c r="C171" s="5" t="s">
        <v>439</v>
      </c>
      <c r="D171" s="5" t="s">
        <v>428</v>
      </c>
    </row>
    <row r="172" spans="1:4" x14ac:dyDescent="0.25">
      <c r="A172" s="5">
        <v>2022</v>
      </c>
      <c r="B172" s="3" t="s">
        <v>257</v>
      </c>
      <c r="C172" s="5" t="s">
        <v>511</v>
      </c>
      <c r="D172" s="5" t="s">
        <v>425</v>
      </c>
    </row>
    <row r="173" spans="1:4" x14ac:dyDescent="0.25">
      <c r="A173" s="5">
        <v>2022</v>
      </c>
      <c r="B173" s="3" t="s">
        <v>258</v>
      </c>
      <c r="C173" s="5" t="s">
        <v>487</v>
      </c>
      <c r="D173" s="5" t="s">
        <v>424</v>
      </c>
    </row>
    <row r="174" spans="1:4" x14ac:dyDescent="0.25">
      <c r="A174" s="5">
        <v>2022</v>
      </c>
      <c r="B174" s="3" t="s">
        <v>259</v>
      </c>
      <c r="C174" s="5" t="s">
        <v>419</v>
      </c>
      <c r="D174" s="5" t="s">
        <v>427</v>
      </c>
    </row>
    <row r="175" spans="1:4" x14ac:dyDescent="0.25">
      <c r="A175" s="5">
        <v>2022</v>
      </c>
      <c r="B175" s="3" t="s">
        <v>267</v>
      </c>
      <c r="C175" s="5" t="s">
        <v>509</v>
      </c>
      <c r="D175" s="5" t="s">
        <v>426</v>
      </c>
    </row>
    <row r="176" spans="1:4" x14ac:dyDescent="0.25">
      <c r="A176" s="5">
        <v>2022</v>
      </c>
      <c r="B176" s="3" t="s">
        <v>268</v>
      </c>
      <c r="C176" s="5" t="s">
        <v>623</v>
      </c>
      <c r="D176" s="5" t="s">
        <v>437</v>
      </c>
    </row>
    <row r="177" spans="1:4" x14ac:dyDescent="0.25">
      <c r="A177" s="5">
        <v>2022</v>
      </c>
      <c r="B177" s="3" t="s">
        <v>269</v>
      </c>
      <c r="C177" s="5" t="s">
        <v>488</v>
      </c>
      <c r="D177" s="5" t="s">
        <v>427</v>
      </c>
    </row>
    <row r="178" spans="1:4" x14ac:dyDescent="0.25">
      <c r="A178" s="5">
        <v>2022</v>
      </c>
      <c r="B178" s="3" t="s">
        <v>270</v>
      </c>
      <c r="C178" s="5" t="s">
        <v>439</v>
      </c>
      <c r="D178" s="5" t="s">
        <v>428</v>
      </c>
    </row>
    <row r="179" spans="1:4" ht="16.5" x14ac:dyDescent="0.3">
      <c r="A179" s="5">
        <v>2022</v>
      </c>
      <c r="B179" s="3" t="s">
        <v>585</v>
      </c>
      <c r="C179" s="5" t="s">
        <v>586</v>
      </c>
      <c r="D179" s="5" t="s">
        <v>431</v>
      </c>
    </row>
    <row r="180" spans="1:4" x14ac:dyDescent="0.25">
      <c r="A180" s="5">
        <v>2022</v>
      </c>
      <c r="B180" s="3" t="s">
        <v>587</v>
      </c>
      <c r="C180" s="5" t="s">
        <v>439</v>
      </c>
      <c r="D180" s="5" t="s">
        <v>428</v>
      </c>
    </row>
    <row r="181" spans="1:4" x14ac:dyDescent="0.25">
      <c r="A181" s="5">
        <v>2022</v>
      </c>
      <c r="B181" s="3" t="s">
        <v>588</v>
      </c>
      <c r="C181" s="5" t="s">
        <v>511</v>
      </c>
      <c r="D181" s="5" t="s">
        <v>425</v>
      </c>
    </row>
    <row r="182" spans="1:4" x14ac:dyDescent="0.25">
      <c r="A182" s="5">
        <v>2022</v>
      </c>
      <c r="B182" s="3" t="s">
        <v>271</v>
      </c>
      <c r="C182" s="5" t="s">
        <v>510</v>
      </c>
      <c r="D182" s="5" t="s">
        <v>425</v>
      </c>
    </row>
    <row r="183" spans="1:4" x14ac:dyDescent="0.25">
      <c r="A183" s="5">
        <v>2022</v>
      </c>
      <c r="B183" s="3" t="s">
        <v>274</v>
      </c>
      <c r="C183" s="5" t="s">
        <v>487</v>
      </c>
      <c r="D183" s="5" t="s">
        <v>424</v>
      </c>
    </row>
    <row r="184" spans="1:4" x14ac:dyDescent="0.25">
      <c r="A184" s="5">
        <v>2022</v>
      </c>
      <c r="B184" s="3" t="s">
        <v>275</v>
      </c>
      <c r="C184" s="5" t="s">
        <v>439</v>
      </c>
      <c r="D184" s="5" t="s">
        <v>428</v>
      </c>
    </row>
    <row r="185" spans="1:4" x14ac:dyDescent="0.25">
      <c r="A185" s="5">
        <v>2022</v>
      </c>
      <c r="B185" s="3" t="s">
        <v>276</v>
      </c>
      <c r="C185" s="5" t="s">
        <v>489</v>
      </c>
      <c r="D185" s="5" t="s">
        <v>424</v>
      </c>
    </row>
    <row r="186" spans="1:4" x14ac:dyDescent="0.25">
      <c r="A186" s="5">
        <v>2022</v>
      </c>
      <c r="B186" s="3" t="s">
        <v>589</v>
      </c>
      <c r="C186" s="5" t="s">
        <v>439</v>
      </c>
      <c r="D186" s="5" t="s">
        <v>428</v>
      </c>
    </row>
    <row r="187" spans="1:4" x14ac:dyDescent="0.25">
      <c r="A187" s="5">
        <v>2022</v>
      </c>
      <c r="B187" s="3" t="s">
        <v>524</v>
      </c>
      <c r="C187" s="5" t="s">
        <v>532</v>
      </c>
      <c r="D187" s="5" t="s">
        <v>426</v>
      </c>
    </row>
    <row r="188" spans="1:4" x14ac:dyDescent="0.25">
      <c r="A188" s="5">
        <v>2022</v>
      </c>
      <c r="B188" s="3" t="s">
        <v>278</v>
      </c>
      <c r="C188" s="5" t="s">
        <v>490</v>
      </c>
      <c r="D188" s="5" t="s">
        <v>424</v>
      </c>
    </row>
    <row r="189" spans="1:4" x14ac:dyDescent="0.25">
      <c r="A189" s="5">
        <v>2022</v>
      </c>
      <c r="B189" s="3" t="s">
        <v>279</v>
      </c>
      <c r="C189" s="5" t="s">
        <v>611</v>
      </c>
      <c r="D189" s="5" t="s">
        <v>426</v>
      </c>
    </row>
    <row r="190" spans="1:4" x14ac:dyDescent="0.25">
      <c r="A190" s="5">
        <v>2022</v>
      </c>
      <c r="B190" s="3" t="s">
        <v>281</v>
      </c>
      <c r="C190" s="5" t="s">
        <v>491</v>
      </c>
      <c r="D190" s="5" t="s">
        <v>427</v>
      </c>
    </row>
    <row r="191" spans="1:4" x14ac:dyDescent="0.25">
      <c r="A191" s="5">
        <v>2022</v>
      </c>
      <c r="B191" s="3" t="s">
        <v>282</v>
      </c>
      <c r="C191" s="5" t="s">
        <v>439</v>
      </c>
      <c r="D191" s="5" t="s">
        <v>428</v>
      </c>
    </row>
    <row r="192" spans="1:4" x14ac:dyDescent="0.25">
      <c r="A192" s="5">
        <v>2022</v>
      </c>
      <c r="B192" s="3" t="s">
        <v>590</v>
      </c>
      <c r="C192" s="5" t="s">
        <v>439</v>
      </c>
      <c r="D192" s="5" t="s">
        <v>428</v>
      </c>
    </row>
    <row r="193" spans="1:4" x14ac:dyDescent="0.25">
      <c r="A193" s="5">
        <v>2022</v>
      </c>
      <c r="B193" s="3" t="s">
        <v>283</v>
      </c>
      <c r="C193" s="5" t="s">
        <v>492</v>
      </c>
      <c r="D193" s="5" t="s">
        <v>426</v>
      </c>
    </row>
    <row r="194" spans="1:4" x14ac:dyDescent="0.25">
      <c r="A194" s="5">
        <v>2022</v>
      </c>
      <c r="B194" s="3" t="s">
        <v>525</v>
      </c>
      <c r="C194" s="5" t="s">
        <v>612</v>
      </c>
      <c r="D194" s="5" t="s">
        <v>426</v>
      </c>
    </row>
    <row r="195" spans="1:4" x14ac:dyDescent="0.25">
      <c r="A195" s="5">
        <v>2022</v>
      </c>
      <c r="B195" s="3" t="s">
        <v>285</v>
      </c>
      <c r="C195" s="5" t="s">
        <v>510</v>
      </c>
      <c r="D195" s="5" t="s">
        <v>425</v>
      </c>
    </row>
    <row r="196" spans="1:4" x14ac:dyDescent="0.25">
      <c r="A196" s="5">
        <v>2022</v>
      </c>
      <c r="B196" s="3" t="s">
        <v>289</v>
      </c>
      <c r="C196" s="5" t="s">
        <v>624</v>
      </c>
      <c r="D196" s="5" t="s">
        <v>424</v>
      </c>
    </row>
    <row r="197" spans="1:4" x14ac:dyDescent="0.25">
      <c r="A197" s="5">
        <v>2022</v>
      </c>
      <c r="B197" s="3" t="s">
        <v>591</v>
      </c>
      <c r="C197" s="5" t="s">
        <v>439</v>
      </c>
      <c r="D197" s="5" t="s">
        <v>428</v>
      </c>
    </row>
    <row r="198" spans="1:4" x14ac:dyDescent="0.25">
      <c r="A198" s="5">
        <v>2022</v>
      </c>
      <c r="B198" s="3" t="s">
        <v>383</v>
      </c>
      <c r="C198" s="5" t="s">
        <v>423</v>
      </c>
      <c r="D198" s="5" t="s">
        <v>424</v>
      </c>
    </row>
    <row r="199" spans="1:4" x14ac:dyDescent="0.25">
      <c r="A199" s="5">
        <v>2023</v>
      </c>
      <c r="B199" s="3" t="s">
        <v>291</v>
      </c>
      <c r="C199" s="5" t="s">
        <v>421</v>
      </c>
      <c r="D199" s="5" t="s">
        <v>424</v>
      </c>
    </row>
    <row r="200" spans="1:4" x14ac:dyDescent="0.25">
      <c r="A200" s="5">
        <v>2023</v>
      </c>
      <c r="B200" s="3" t="s">
        <v>293</v>
      </c>
      <c r="C200" s="5" t="s">
        <v>493</v>
      </c>
      <c r="D200" s="5" t="s">
        <v>424</v>
      </c>
    </row>
    <row r="201" spans="1:4" x14ac:dyDescent="0.25">
      <c r="A201" s="5">
        <v>2023</v>
      </c>
      <c r="B201" s="3" t="s">
        <v>295</v>
      </c>
      <c r="C201" s="5" t="s">
        <v>494</v>
      </c>
      <c r="D201" s="5" t="s">
        <v>424</v>
      </c>
    </row>
    <row r="202" spans="1:4" x14ac:dyDescent="0.25">
      <c r="A202" s="5">
        <v>2023</v>
      </c>
      <c r="B202" s="3" t="s">
        <v>526</v>
      </c>
      <c r="C202" s="5" t="s">
        <v>612</v>
      </c>
      <c r="D202" s="5" t="s">
        <v>426</v>
      </c>
    </row>
    <row r="203" spans="1:4" x14ac:dyDescent="0.25">
      <c r="A203" s="5">
        <v>2023</v>
      </c>
      <c r="B203" s="3" t="s">
        <v>297</v>
      </c>
      <c r="C203" s="5" t="s">
        <v>439</v>
      </c>
      <c r="D203" s="5" t="s">
        <v>428</v>
      </c>
    </row>
    <row r="204" spans="1:4" x14ac:dyDescent="0.25">
      <c r="A204" s="5">
        <v>2023</v>
      </c>
      <c r="B204" s="3" t="s">
        <v>527</v>
      </c>
      <c r="C204" s="5" t="s">
        <v>539</v>
      </c>
      <c r="D204" s="5" t="s">
        <v>426</v>
      </c>
    </row>
    <row r="205" spans="1:4" x14ac:dyDescent="0.25">
      <c r="A205" s="5">
        <v>2023</v>
      </c>
      <c r="B205" s="3" t="s">
        <v>301</v>
      </c>
      <c r="C205" s="5" t="s">
        <v>439</v>
      </c>
      <c r="D205" s="5" t="s">
        <v>428</v>
      </c>
    </row>
    <row r="206" spans="1:4" x14ac:dyDescent="0.25">
      <c r="A206" s="5">
        <v>2023</v>
      </c>
      <c r="B206" s="3" t="s">
        <v>506</v>
      </c>
      <c r="C206" s="5" t="s">
        <v>510</v>
      </c>
      <c r="D206" s="5" t="s">
        <v>425</v>
      </c>
    </row>
    <row r="207" spans="1:4" x14ac:dyDescent="0.25">
      <c r="A207" s="5">
        <v>2023</v>
      </c>
      <c r="B207" s="3" t="s">
        <v>307</v>
      </c>
      <c r="C207" s="5" t="s">
        <v>509</v>
      </c>
      <c r="D207" s="5" t="s">
        <v>426</v>
      </c>
    </row>
    <row r="208" spans="1:4" x14ac:dyDescent="0.25">
      <c r="A208" s="5">
        <v>2023</v>
      </c>
      <c r="B208" s="3" t="s">
        <v>592</v>
      </c>
      <c r="C208" s="5" t="s">
        <v>439</v>
      </c>
      <c r="D208" s="5" t="s">
        <v>428</v>
      </c>
    </row>
    <row r="209" spans="1:4" x14ac:dyDescent="0.25">
      <c r="A209" s="5">
        <v>2023</v>
      </c>
      <c r="B209" s="3" t="s">
        <v>308</v>
      </c>
      <c r="C209" s="5" t="s">
        <v>495</v>
      </c>
      <c r="D209" s="5" t="s">
        <v>424</v>
      </c>
    </row>
    <row r="210" spans="1:4" x14ac:dyDescent="0.25">
      <c r="A210" s="5">
        <v>2023</v>
      </c>
      <c r="B210" s="3" t="s">
        <v>528</v>
      </c>
      <c r="C210" s="5" t="s">
        <v>611</v>
      </c>
      <c r="D210" s="5" t="s">
        <v>426</v>
      </c>
    </row>
    <row r="211" spans="1:4" x14ac:dyDescent="0.25">
      <c r="A211" s="5">
        <v>2023</v>
      </c>
      <c r="B211" s="3" t="s">
        <v>593</v>
      </c>
      <c r="C211" s="5" t="s">
        <v>439</v>
      </c>
      <c r="D211" s="5" t="s">
        <v>428</v>
      </c>
    </row>
    <row r="212" spans="1:4" x14ac:dyDescent="0.25">
      <c r="A212" s="5">
        <v>2023</v>
      </c>
      <c r="B212" s="3" t="s">
        <v>529</v>
      </c>
      <c r="C212" s="5" t="s">
        <v>516</v>
      </c>
      <c r="D212" s="5" t="s">
        <v>426</v>
      </c>
    </row>
    <row r="213" spans="1:4" x14ac:dyDescent="0.25">
      <c r="A213" s="5">
        <v>2023</v>
      </c>
      <c r="B213" s="3" t="s">
        <v>594</v>
      </c>
      <c r="C213" s="5" t="s">
        <v>439</v>
      </c>
      <c r="D213" s="5" t="s">
        <v>428</v>
      </c>
    </row>
    <row r="214" spans="1:4" x14ac:dyDescent="0.25">
      <c r="A214" s="5">
        <v>2023</v>
      </c>
      <c r="B214" s="3" t="s">
        <v>314</v>
      </c>
      <c r="C214" s="5" t="s">
        <v>496</v>
      </c>
      <c r="D214" s="5" t="s">
        <v>424</v>
      </c>
    </row>
    <row r="215" spans="1:4" x14ac:dyDescent="0.25">
      <c r="A215" s="5">
        <v>2023</v>
      </c>
      <c r="B215" s="3" t="s">
        <v>595</v>
      </c>
      <c r="C215" s="5" t="s">
        <v>439</v>
      </c>
      <c r="D215" s="5" t="s">
        <v>428</v>
      </c>
    </row>
    <row r="216" spans="1:4" x14ac:dyDescent="0.25">
      <c r="A216" s="5">
        <v>2023</v>
      </c>
      <c r="B216" s="3" t="s">
        <v>316</v>
      </c>
      <c r="C216" s="5" t="s">
        <v>509</v>
      </c>
      <c r="D216" s="5" t="s">
        <v>426</v>
      </c>
    </row>
    <row r="217" spans="1:4" x14ac:dyDescent="0.25">
      <c r="A217" s="5">
        <v>2023</v>
      </c>
      <c r="B217" s="3" t="s">
        <v>319</v>
      </c>
      <c r="C217" s="5" t="s">
        <v>439</v>
      </c>
      <c r="D217" s="5" t="s">
        <v>428</v>
      </c>
    </row>
    <row r="218" spans="1:4" x14ac:dyDescent="0.25">
      <c r="A218" s="5">
        <v>2023</v>
      </c>
      <c r="B218" s="3" t="s">
        <v>512</v>
      </c>
      <c r="C218" s="5" t="s">
        <v>513</v>
      </c>
      <c r="D218" s="5" t="s">
        <v>427</v>
      </c>
    </row>
    <row r="219" spans="1:4" x14ac:dyDescent="0.25">
      <c r="A219" s="5">
        <v>2023</v>
      </c>
      <c r="B219" s="3" t="s">
        <v>322</v>
      </c>
      <c r="C219" s="5" t="s">
        <v>439</v>
      </c>
      <c r="D219" s="5" t="s">
        <v>428</v>
      </c>
    </row>
    <row r="220" spans="1:4" x14ac:dyDescent="0.25">
      <c r="A220" s="5">
        <v>2023</v>
      </c>
      <c r="B220" s="3" t="s">
        <v>324</v>
      </c>
      <c r="C220" s="5" t="s">
        <v>439</v>
      </c>
      <c r="D220" s="5" t="s">
        <v>428</v>
      </c>
    </row>
    <row r="221" spans="1:4" x14ac:dyDescent="0.25">
      <c r="A221" s="5">
        <v>2024</v>
      </c>
      <c r="B221" s="3" t="s">
        <v>326</v>
      </c>
      <c r="C221" s="5" t="s">
        <v>510</v>
      </c>
      <c r="D221" s="5" t="s">
        <v>425</v>
      </c>
    </row>
    <row r="222" spans="1:4" x14ac:dyDescent="0.25">
      <c r="A222" s="5">
        <v>2024</v>
      </c>
      <c r="B222" s="3" t="s">
        <v>330</v>
      </c>
      <c r="C222" s="5" t="s">
        <v>439</v>
      </c>
      <c r="D222" s="5" t="s">
        <v>428</v>
      </c>
    </row>
    <row r="223" spans="1:4" x14ac:dyDescent="0.25">
      <c r="A223" s="5">
        <v>2024</v>
      </c>
      <c r="B223" s="3" t="s">
        <v>334</v>
      </c>
      <c r="C223" s="5" t="s">
        <v>432</v>
      </c>
      <c r="D223" s="5" t="s">
        <v>432</v>
      </c>
    </row>
    <row r="224" spans="1:4" x14ac:dyDescent="0.25">
      <c r="A224" s="5">
        <v>2024</v>
      </c>
      <c r="B224" s="3" t="s">
        <v>338</v>
      </c>
      <c r="C224" s="5" t="s">
        <v>509</v>
      </c>
      <c r="D224" s="5" t="s">
        <v>426</v>
      </c>
    </row>
    <row r="225" spans="1:4" x14ac:dyDescent="0.25">
      <c r="A225" s="5">
        <v>2024</v>
      </c>
      <c r="B225" s="3" t="s">
        <v>339</v>
      </c>
      <c r="C225" s="5" t="s">
        <v>487</v>
      </c>
      <c r="D225" s="5" t="s">
        <v>424</v>
      </c>
    </row>
    <row r="226" spans="1:4" x14ac:dyDescent="0.25">
      <c r="A226" s="5">
        <v>2024</v>
      </c>
      <c r="B226" s="3" t="s">
        <v>340</v>
      </c>
      <c r="C226" s="5" t="s">
        <v>510</v>
      </c>
      <c r="D226" s="5" t="s">
        <v>425</v>
      </c>
    </row>
    <row r="227" spans="1:4" ht="16.5" x14ac:dyDescent="0.3">
      <c r="A227" s="5">
        <v>2024</v>
      </c>
      <c r="B227" s="3" t="s">
        <v>342</v>
      </c>
      <c r="C227" s="5" t="s">
        <v>596</v>
      </c>
      <c r="D227" s="5" t="s">
        <v>431</v>
      </c>
    </row>
    <row r="228" spans="1:4" x14ac:dyDescent="0.25">
      <c r="A228" s="5">
        <v>2024</v>
      </c>
      <c r="B228" s="3" t="s">
        <v>346</v>
      </c>
      <c r="C228" s="5" t="s">
        <v>440</v>
      </c>
      <c r="D228" s="5" t="s">
        <v>426</v>
      </c>
    </row>
    <row r="229" spans="1:4" x14ac:dyDescent="0.25">
      <c r="A229" s="5">
        <v>2024</v>
      </c>
      <c r="B229" s="3" t="s">
        <v>530</v>
      </c>
      <c r="C229" s="5" t="s">
        <v>531</v>
      </c>
      <c r="D229" s="5" t="s">
        <v>426</v>
      </c>
    </row>
    <row r="230" spans="1:4" x14ac:dyDescent="0.25">
      <c r="A230" s="5">
        <v>2024</v>
      </c>
      <c r="B230" s="3" t="s">
        <v>352</v>
      </c>
      <c r="C230" s="5" t="s">
        <v>510</v>
      </c>
      <c r="D230" s="5" t="s">
        <v>425</v>
      </c>
    </row>
    <row r="231" spans="1:4" x14ac:dyDescent="0.25">
      <c r="A231" s="5">
        <v>2024</v>
      </c>
      <c r="B231" s="3" t="s">
        <v>353</v>
      </c>
      <c r="C231" s="5" t="s">
        <v>511</v>
      </c>
      <c r="D231" s="5" t="s">
        <v>425</v>
      </c>
    </row>
    <row r="232" spans="1:4" x14ac:dyDescent="0.25">
      <c r="A232" s="5">
        <v>2024</v>
      </c>
      <c r="B232" s="3" t="s">
        <v>355</v>
      </c>
      <c r="C232" s="5" t="s">
        <v>439</v>
      </c>
      <c r="D232" s="5" t="s">
        <v>428</v>
      </c>
    </row>
    <row r="233" spans="1:4" x14ac:dyDescent="0.25">
      <c r="A233" s="5">
        <v>2024</v>
      </c>
      <c r="B233" s="3" t="s">
        <v>357</v>
      </c>
      <c r="C233" s="5" t="s">
        <v>625</v>
      </c>
      <c r="D233" s="5" t="s">
        <v>428</v>
      </c>
    </row>
    <row r="234" spans="1:4" x14ac:dyDescent="0.25">
      <c r="A234" s="5">
        <v>2024</v>
      </c>
      <c r="B234" s="3" t="s">
        <v>597</v>
      </c>
      <c r="C234" s="5" t="s">
        <v>439</v>
      </c>
      <c r="D234" s="5" t="s">
        <v>428</v>
      </c>
    </row>
    <row r="235" spans="1:4" x14ac:dyDescent="0.25">
      <c r="A235" s="5">
        <v>2024</v>
      </c>
      <c r="B235" s="3" t="s">
        <v>598</v>
      </c>
      <c r="C235" s="5" t="s">
        <v>439</v>
      </c>
      <c r="D235" s="5" t="s">
        <v>428</v>
      </c>
    </row>
    <row r="236" spans="1:4" x14ac:dyDescent="0.25">
      <c r="A236" s="5">
        <v>2024</v>
      </c>
      <c r="B236" s="3" t="s">
        <v>380</v>
      </c>
      <c r="C236" s="5" t="s">
        <v>456</v>
      </c>
      <c r="D236" s="5" t="s">
        <v>425</v>
      </c>
    </row>
    <row r="237" spans="1:4" x14ac:dyDescent="0.25">
      <c r="A237" s="5">
        <v>2024</v>
      </c>
      <c r="B237" s="3" t="s">
        <v>599</v>
      </c>
      <c r="C237" s="5" t="s">
        <v>439</v>
      </c>
      <c r="D237" s="5" t="s">
        <v>428</v>
      </c>
    </row>
    <row r="238" spans="1:4" x14ac:dyDescent="0.25">
      <c r="A238" s="5">
        <v>2024</v>
      </c>
      <c r="B238" s="3" t="s">
        <v>600</v>
      </c>
      <c r="C238" s="5" t="s">
        <v>439</v>
      </c>
      <c r="D238" s="5" t="s">
        <v>428</v>
      </c>
    </row>
    <row r="239" spans="1:4" x14ac:dyDescent="0.25">
      <c r="A239" s="5">
        <v>2024</v>
      </c>
      <c r="B239" s="3" t="s">
        <v>381</v>
      </c>
      <c r="C239" s="5" t="s">
        <v>497</v>
      </c>
      <c r="D239" s="5" t="s">
        <v>426</v>
      </c>
    </row>
    <row r="240" spans="1:4" x14ac:dyDescent="0.25">
      <c r="A240" s="5">
        <v>2024</v>
      </c>
      <c r="B240" s="3" t="s">
        <v>382</v>
      </c>
      <c r="C240" s="5" t="s">
        <v>498</v>
      </c>
      <c r="D240" s="5" t="s">
        <v>426</v>
      </c>
    </row>
    <row r="241" spans="1:4" x14ac:dyDescent="0.25">
      <c r="A241" s="5">
        <v>2025</v>
      </c>
      <c r="B241" s="3" t="s">
        <v>354</v>
      </c>
      <c r="C241" s="5" t="s">
        <v>447</v>
      </c>
      <c r="D241" s="5" t="s">
        <v>426</v>
      </c>
    </row>
    <row r="242" spans="1:4" x14ac:dyDescent="0.25">
      <c r="A242" s="5">
        <v>2025</v>
      </c>
      <c r="B242" s="3" t="s">
        <v>601</v>
      </c>
      <c r="C242" s="5" t="s">
        <v>439</v>
      </c>
      <c r="D242" s="5" t="s">
        <v>428</v>
      </c>
    </row>
    <row r="243" spans="1:4" x14ac:dyDescent="0.25">
      <c r="A243" s="5">
        <v>2025</v>
      </c>
      <c r="B243" s="3" t="s">
        <v>356</v>
      </c>
      <c r="C243" s="5" t="s">
        <v>446</v>
      </c>
      <c r="D243" s="5" t="s">
        <v>424</v>
      </c>
    </row>
    <row r="244" spans="1:4" x14ac:dyDescent="0.25">
      <c r="A244" s="5">
        <v>2025</v>
      </c>
      <c r="B244" s="3" t="s">
        <v>422</v>
      </c>
      <c r="C244" s="5" t="s">
        <v>612</v>
      </c>
      <c r="D244" s="5" t="s">
        <v>426</v>
      </c>
    </row>
    <row r="245" spans="1:4" x14ac:dyDescent="0.25">
      <c r="A245" s="5">
        <v>2025</v>
      </c>
      <c r="B245" s="3" t="s">
        <v>359</v>
      </c>
      <c r="C245" s="5" t="s">
        <v>445</v>
      </c>
      <c r="D245" s="5" t="s">
        <v>424</v>
      </c>
    </row>
    <row r="246" spans="1:4" x14ac:dyDescent="0.25">
      <c r="A246" s="5">
        <v>2025</v>
      </c>
      <c r="B246" s="3" t="s">
        <v>361</v>
      </c>
      <c r="C246" s="5" t="s">
        <v>448</v>
      </c>
      <c r="D246" s="5" t="s">
        <v>426</v>
      </c>
    </row>
    <row r="247" spans="1:4" x14ac:dyDescent="0.25">
      <c r="A247" s="5">
        <v>2025</v>
      </c>
      <c r="B247" s="3" t="s">
        <v>363</v>
      </c>
      <c r="C247" s="5" t="s">
        <v>499</v>
      </c>
      <c r="D247" s="5" t="s">
        <v>427</v>
      </c>
    </row>
    <row r="248" spans="1:4" x14ac:dyDescent="0.25">
      <c r="A248" s="5">
        <v>2025</v>
      </c>
      <c r="B248" s="3" t="s">
        <v>365</v>
      </c>
      <c r="C248" s="5" t="s">
        <v>449</v>
      </c>
      <c r="D248" s="5" t="s">
        <v>424</v>
      </c>
    </row>
    <row r="249" spans="1:4" x14ac:dyDescent="0.25">
      <c r="A249" s="5">
        <v>2025</v>
      </c>
      <c r="B249" s="3" t="s">
        <v>366</v>
      </c>
      <c r="C249" s="5" t="s">
        <v>442</v>
      </c>
      <c r="D249" s="5" t="s">
        <v>426</v>
      </c>
    </row>
    <row r="250" spans="1:4" x14ac:dyDescent="0.25">
      <c r="A250" s="5">
        <v>2025</v>
      </c>
      <c r="B250" s="3" t="s">
        <v>369</v>
      </c>
      <c r="C250" s="5" t="s">
        <v>450</v>
      </c>
      <c r="D250" s="5" t="s">
        <v>425</v>
      </c>
    </row>
    <row r="251" spans="1:4" x14ac:dyDescent="0.25">
      <c r="A251" s="5">
        <v>2025</v>
      </c>
      <c r="B251" s="3" t="s">
        <v>370</v>
      </c>
      <c r="C251" s="5" t="s">
        <v>439</v>
      </c>
      <c r="D251" s="5" t="s">
        <v>428</v>
      </c>
    </row>
    <row r="252" spans="1:4" x14ac:dyDescent="0.25">
      <c r="A252" s="5">
        <v>2025</v>
      </c>
      <c r="B252" s="3" t="s">
        <v>371</v>
      </c>
      <c r="C252" s="5" t="s">
        <v>451</v>
      </c>
      <c r="D252" s="5" t="s">
        <v>426</v>
      </c>
    </row>
    <row r="253" spans="1:4" x14ac:dyDescent="0.25">
      <c r="A253" s="5">
        <v>2025</v>
      </c>
      <c r="B253" s="3" t="s">
        <v>372</v>
      </c>
      <c r="C253" s="5" t="s">
        <v>453</v>
      </c>
      <c r="D253" s="5" t="s">
        <v>424</v>
      </c>
    </row>
    <row r="254" spans="1:4" x14ac:dyDescent="0.25">
      <c r="A254" s="5">
        <v>2025</v>
      </c>
      <c r="B254" s="3" t="s">
        <v>374</v>
      </c>
      <c r="C254" s="5" t="s">
        <v>452</v>
      </c>
      <c r="D254" s="5" t="s">
        <v>427</v>
      </c>
    </row>
    <row r="255" spans="1:4" x14ac:dyDescent="0.25">
      <c r="A255" s="5">
        <v>2025</v>
      </c>
      <c r="B255" s="3" t="s">
        <v>375</v>
      </c>
      <c r="C255" s="5" t="s">
        <v>497</v>
      </c>
      <c r="D255" s="5" t="s">
        <v>426</v>
      </c>
    </row>
    <row r="256" spans="1:4" x14ac:dyDescent="0.25">
      <c r="A256" s="5">
        <v>2025</v>
      </c>
      <c r="B256" s="3" t="s">
        <v>377</v>
      </c>
      <c r="C256" s="5" t="s">
        <v>500</v>
      </c>
      <c r="D256" s="5" t="s">
        <v>424</v>
      </c>
    </row>
    <row r="257" spans="1:4" x14ac:dyDescent="0.25">
      <c r="A257" s="5">
        <v>2025</v>
      </c>
      <c r="B257" s="3" t="s">
        <v>388</v>
      </c>
      <c r="C257" s="5" t="s">
        <v>441</v>
      </c>
      <c r="D257" s="5" t="s">
        <v>427</v>
      </c>
    </row>
    <row r="258" spans="1:4" x14ac:dyDescent="0.25">
      <c r="A258" s="5">
        <v>2025</v>
      </c>
      <c r="B258" s="3" t="s">
        <v>391</v>
      </c>
      <c r="C258" s="5" t="s">
        <v>432</v>
      </c>
      <c r="D258" s="5" t="s">
        <v>432</v>
      </c>
    </row>
    <row r="259" spans="1:4" x14ac:dyDescent="0.25">
      <c r="A259" s="5">
        <v>2025</v>
      </c>
      <c r="B259" s="3" t="s">
        <v>392</v>
      </c>
      <c r="C259" s="5" t="s">
        <v>501</v>
      </c>
      <c r="D259" s="5" t="s">
        <v>424</v>
      </c>
    </row>
    <row r="260" spans="1:4" x14ac:dyDescent="0.25">
      <c r="A260" s="5">
        <v>2025</v>
      </c>
      <c r="B260" s="3" t="s">
        <v>602</v>
      </c>
      <c r="C260" s="5" t="s">
        <v>439</v>
      </c>
      <c r="D260" s="5" t="s">
        <v>428</v>
      </c>
    </row>
    <row r="261" spans="1:4" x14ac:dyDescent="0.25">
      <c r="A261" s="5">
        <v>2025</v>
      </c>
      <c r="B261" s="3" t="s">
        <v>394</v>
      </c>
      <c r="C261" s="5" t="s">
        <v>440</v>
      </c>
      <c r="D261" s="5" t="s">
        <v>426</v>
      </c>
    </row>
    <row r="262" spans="1:4" x14ac:dyDescent="0.25">
      <c r="A262" s="5">
        <v>2025</v>
      </c>
      <c r="B262" s="3" t="s">
        <v>603</v>
      </c>
      <c r="C262" s="5" t="s">
        <v>439</v>
      </c>
      <c r="D262" s="5" t="s">
        <v>428</v>
      </c>
    </row>
    <row r="263" spans="1:4" x14ac:dyDescent="0.25">
      <c r="A263" s="5">
        <v>2025</v>
      </c>
      <c r="B263" s="3" t="s">
        <v>604</v>
      </c>
      <c r="C263" s="5" t="s">
        <v>439</v>
      </c>
      <c r="D263" s="5" t="s">
        <v>428</v>
      </c>
    </row>
    <row r="264" spans="1:4" x14ac:dyDescent="0.25">
      <c r="A264" s="5">
        <v>2025</v>
      </c>
      <c r="B264" s="3" t="s">
        <v>397</v>
      </c>
      <c r="C264" s="5" t="s">
        <v>439</v>
      </c>
      <c r="D264" s="5" t="s">
        <v>428</v>
      </c>
    </row>
    <row r="265" spans="1:4" x14ac:dyDescent="0.25">
      <c r="A265" s="5">
        <v>2025</v>
      </c>
      <c r="B265" s="3" t="s">
        <v>605</v>
      </c>
      <c r="C265" s="5" t="s">
        <v>439</v>
      </c>
      <c r="D265" s="5" t="s">
        <v>428</v>
      </c>
    </row>
    <row r="266" spans="1:4" x14ac:dyDescent="0.25">
      <c r="A266" s="6">
        <v>2025</v>
      </c>
      <c r="B266" s="7" t="s">
        <v>606</v>
      </c>
      <c r="C266" s="6" t="s">
        <v>439</v>
      </c>
      <c r="D266" s="6" t="s">
        <v>428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648A-AF6D-4727-9A33-36A7A16FAFA9}">
  <dimension ref="A1:C11"/>
  <sheetViews>
    <sheetView workbookViewId="0">
      <selection activeCell="E38" sqref="E38"/>
    </sheetView>
  </sheetViews>
  <sheetFormatPr defaultColWidth="9" defaultRowHeight="15" x14ac:dyDescent="0.25"/>
  <cols>
    <col min="1" max="3" width="15.625" style="5" customWidth="1"/>
    <col min="4" max="16384" width="9" style="5"/>
  </cols>
  <sheetData>
    <row r="1" spans="1:3" x14ac:dyDescent="0.25">
      <c r="A1" s="14" t="s">
        <v>687</v>
      </c>
      <c r="B1" s="6"/>
      <c r="C1" s="6"/>
    </row>
    <row r="2" spans="1:3" x14ac:dyDescent="0.25">
      <c r="A2" s="6" t="s">
        <v>684</v>
      </c>
      <c r="B2" s="4" t="s">
        <v>685</v>
      </c>
      <c r="C2" s="4" t="s">
        <v>686</v>
      </c>
    </row>
    <row r="3" spans="1:3" x14ac:dyDescent="0.25">
      <c r="A3" s="5" t="s">
        <v>428</v>
      </c>
      <c r="B3" s="5">
        <v>72</v>
      </c>
      <c r="C3" s="15">
        <f>B3/$B$11</f>
        <v>0.26470588235294118</v>
      </c>
    </row>
    <row r="4" spans="1:3" x14ac:dyDescent="0.25">
      <c r="A4" s="5" t="s">
        <v>426</v>
      </c>
      <c r="B4" s="5">
        <v>70</v>
      </c>
      <c r="C4" s="15">
        <f t="shared" ref="C4:C10" si="0">B4/$B$11</f>
        <v>0.25735294117647056</v>
      </c>
    </row>
    <row r="5" spans="1:3" x14ac:dyDescent="0.25">
      <c r="A5" s="5" t="s">
        <v>425</v>
      </c>
      <c r="B5" s="5">
        <v>59</v>
      </c>
      <c r="C5" s="15">
        <f t="shared" si="0"/>
        <v>0.21691176470588236</v>
      </c>
    </row>
    <row r="6" spans="1:3" x14ac:dyDescent="0.25">
      <c r="A6" s="5" t="s">
        <v>427</v>
      </c>
      <c r="B6" s="5">
        <v>13</v>
      </c>
      <c r="C6" s="15">
        <f t="shared" si="0"/>
        <v>4.779411764705882E-2</v>
      </c>
    </row>
    <row r="7" spans="1:3" x14ac:dyDescent="0.25">
      <c r="A7" s="5" t="s">
        <v>431</v>
      </c>
      <c r="B7" s="5">
        <v>7</v>
      </c>
      <c r="C7" s="15">
        <f t="shared" si="0"/>
        <v>2.5735294117647058E-2</v>
      </c>
    </row>
    <row r="8" spans="1:3" x14ac:dyDescent="0.25">
      <c r="A8" s="5" t="s">
        <v>626</v>
      </c>
      <c r="B8" s="5">
        <v>6</v>
      </c>
      <c r="C8" s="15">
        <f t="shared" si="0"/>
        <v>2.2058823529411766E-2</v>
      </c>
    </row>
    <row r="9" spans="1:3" x14ac:dyDescent="0.25">
      <c r="A9" s="5" t="s">
        <v>682</v>
      </c>
      <c r="B9" s="5">
        <v>3</v>
      </c>
      <c r="C9" s="15">
        <f t="shared" si="0"/>
        <v>1.1029411764705883E-2</v>
      </c>
    </row>
    <row r="10" spans="1:3" x14ac:dyDescent="0.25">
      <c r="A10" s="5" t="s">
        <v>424</v>
      </c>
      <c r="B10" s="5">
        <v>42</v>
      </c>
      <c r="C10" s="15">
        <f t="shared" si="0"/>
        <v>0.15441176470588236</v>
      </c>
    </row>
    <row r="11" spans="1:3" x14ac:dyDescent="0.25">
      <c r="A11" s="6" t="s">
        <v>683</v>
      </c>
      <c r="B11" s="6">
        <f>SUM(B3:B10)</f>
        <v>272</v>
      </c>
      <c r="C11" s="6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F55F-3E04-44C8-97A7-A6934D790A8B}">
  <dimension ref="A1:J266"/>
  <sheetViews>
    <sheetView workbookViewId="0">
      <selection activeCell="B50" sqref="B50"/>
    </sheetView>
  </sheetViews>
  <sheetFormatPr defaultColWidth="9" defaultRowHeight="15" x14ac:dyDescent="0.2"/>
  <cols>
    <col min="1" max="1" width="9" style="8"/>
    <col min="2" max="2" width="60.625" style="8" customWidth="1"/>
    <col min="3" max="3" width="17.125" style="19" customWidth="1"/>
    <col min="4" max="5" width="19.125" style="10" bestFit="1" customWidth="1"/>
    <col min="6" max="6" width="11.125" style="10" customWidth="1"/>
    <col min="7" max="7" width="17.125" style="10" customWidth="1"/>
    <col min="8" max="9" width="19.125" style="10" bestFit="1" customWidth="1"/>
    <col min="10" max="10" width="12.25" style="10" bestFit="1" customWidth="1"/>
    <col min="11" max="16384" width="9" style="8"/>
  </cols>
  <sheetData>
    <row r="1" spans="1:10" x14ac:dyDescent="0.2">
      <c r="A1" s="35" t="s">
        <v>679</v>
      </c>
      <c r="B1" s="35"/>
      <c r="C1" s="35"/>
      <c r="D1" s="35"/>
      <c r="E1" s="13"/>
      <c r="F1" s="13"/>
      <c r="G1" s="13"/>
      <c r="H1" s="13"/>
      <c r="I1" s="13"/>
      <c r="J1" s="13"/>
    </row>
    <row r="2" spans="1:10" ht="30" x14ac:dyDescent="0.2">
      <c r="A2" s="11" t="s">
        <v>401</v>
      </c>
      <c r="B2" s="11" t="s">
        <v>0</v>
      </c>
      <c r="C2" s="18" t="s">
        <v>727</v>
      </c>
      <c r="D2" s="36" t="s">
        <v>725</v>
      </c>
      <c r="E2" s="36"/>
      <c r="F2" s="36"/>
      <c r="G2" s="18" t="s">
        <v>728</v>
      </c>
      <c r="H2" s="36" t="s">
        <v>726</v>
      </c>
      <c r="I2" s="36"/>
      <c r="J2" s="36"/>
    </row>
    <row r="3" spans="1:10" x14ac:dyDescent="0.25">
      <c r="A3" s="10">
        <v>2003</v>
      </c>
      <c r="B3" s="9" t="s">
        <v>2</v>
      </c>
      <c r="C3" s="5" t="str">
        <f t="shared" ref="C3:C66" si="0">IF(D3&lt;&gt;"", "Yes", "No")</f>
        <v>Yes</v>
      </c>
      <c r="D3" s="10" t="s">
        <v>389</v>
      </c>
      <c r="E3" s="10" t="s">
        <v>645</v>
      </c>
      <c r="G3" s="5" t="str">
        <f t="shared" ref="G3:G66" si="1">IF(H3&lt;&gt;"", "Yes", "No")</f>
        <v>No</v>
      </c>
    </row>
    <row r="4" spans="1:10" x14ac:dyDescent="0.25">
      <c r="A4" s="10">
        <v>2005</v>
      </c>
      <c r="B4" s="9" t="s">
        <v>4</v>
      </c>
      <c r="C4" s="5" t="str">
        <f t="shared" si="0"/>
        <v>Yes</v>
      </c>
      <c r="D4" s="10" t="s">
        <v>389</v>
      </c>
      <c r="G4" s="5" t="str">
        <f t="shared" si="1"/>
        <v>No</v>
      </c>
    </row>
    <row r="5" spans="1:10" x14ac:dyDescent="0.25">
      <c r="A5" s="10">
        <v>2005</v>
      </c>
      <c r="B5" s="9" t="s">
        <v>6</v>
      </c>
      <c r="C5" s="5" t="str">
        <f t="shared" si="0"/>
        <v>Yes</v>
      </c>
      <c r="D5" s="10" t="s">
        <v>389</v>
      </c>
      <c r="G5" s="5" t="str">
        <f t="shared" si="1"/>
        <v>No</v>
      </c>
    </row>
    <row r="6" spans="1:10" x14ac:dyDescent="0.25">
      <c r="A6" s="10">
        <v>2005</v>
      </c>
      <c r="B6" s="9" t="s">
        <v>544</v>
      </c>
      <c r="C6" s="5" t="str">
        <f t="shared" si="0"/>
        <v>Yes</v>
      </c>
      <c r="D6" s="10" t="s">
        <v>389</v>
      </c>
      <c r="E6" s="10" t="s">
        <v>646</v>
      </c>
      <c r="G6" s="5" t="str">
        <f t="shared" si="1"/>
        <v>No</v>
      </c>
    </row>
    <row r="7" spans="1:10" x14ac:dyDescent="0.25">
      <c r="A7" s="10">
        <v>2005</v>
      </c>
      <c r="B7" s="9" t="s">
        <v>7</v>
      </c>
      <c r="C7" s="5" t="str">
        <f t="shared" si="0"/>
        <v>Yes</v>
      </c>
      <c r="D7" s="10" t="s">
        <v>389</v>
      </c>
      <c r="E7" s="10" t="s">
        <v>647</v>
      </c>
      <c r="G7" s="5" t="str">
        <f t="shared" si="1"/>
        <v>Yes</v>
      </c>
      <c r="H7" s="10" t="s">
        <v>389</v>
      </c>
    </row>
    <row r="8" spans="1:10" x14ac:dyDescent="0.25">
      <c r="A8" s="10">
        <v>2007</v>
      </c>
      <c r="B8" s="9" t="s">
        <v>12</v>
      </c>
      <c r="C8" s="5" t="str">
        <f t="shared" si="0"/>
        <v>Yes</v>
      </c>
      <c r="D8" s="10" t="s">
        <v>398</v>
      </c>
      <c r="G8" s="5" t="str">
        <f t="shared" si="1"/>
        <v>No</v>
      </c>
    </row>
    <row r="9" spans="1:10" x14ac:dyDescent="0.25">
      <c r="A9" s="10">
        <v>2007</v>
      </c>
      <c r="B9" s="9" t="s">
        <v>13</v>
      </c>
      <c r="C9" s="5" t="str">
        <f t="shared" si="0"/>
        <v>Yes</v>
      </c>
      <c r="D9" s="10" t="s">
        <v>389</v>
      </c>
      <c r="G9" s="5" t="str">
        <f t="shared" si="1"/>
        <v>No</v>
      </c>
    </row>
    <row r="10" spans="1:10" x14ac:dyDescent="0.25">
      <c r="A10" s="10">
        <v>2008</v>
      </c>
      <c r="B10" s="9" t="s">
        <v>17</v>
      </c>
      <c r="C10" s="5" t="str">
        <f t="shared" si="0"/>
        <v>Yes</v>
      </c>
      <c r="D10" s="10" t="s">
        <v>389</v>
      </c>
      <c r="G10" s="5" t="str">
        <f t="shared" si="1"/>
        <v>No</v>
      </c>
    </row>
    <row r="11" spans="1:10" x14ac:dyDescent="0.25">
      <c r="A11" s="10">
        <v>2008</v>
      </c>
      <c r="B11" s="9" t="s">
        <v>19</v>
      </c>
      <c r="C11" s="5" t="str">
        <f t="shared" si="0"/>
        <v>Yes</v>
      </c>
      <c r="D11" s="10" t="s">
        <v>398</v>
      </c>
      <c r="G11" s="5" t="str">
        <f t="shared" si="1"/>
        <v>No</v>
      </c>
    </row>
    <row r="12" spans="1:10" x14ac:dyDescent="0.25">
      <c r="A12" s="10">
        <v>2008</v>
      </c>
      <c r="B12" s="9" t="s">
        <v>545</v>
      </c>
      <c r="C12" s="5" t="str">
        <f t="shared" si="0"/>
        <v>Yes</v>
      </c>
      <c r="D12" s="10" t="s">
        <v>648</v>
      </c>
      <c r="G12" s="5" t="str">
        <f t="shared" si="1"/>
        <v>No</v>
      </c>
    </row>
    <row r="13" spans="1:10" x14ac:dyDescent="0.25">
      <c r="A13" s="10">
        <v>2008</v>
      </c>
      <c r="B13" s="9" t="s">
        <v>22</v>
      </c>
      <c r="C13" s="5" t="str">
        <f t="shared" si="0"/>
        <v>Yes</v>
      </c>
      <c r="D13" s="10" t="s">
        <v>722</v>
      </c>
      <c r="G13" s="5" t="str">
        <f t="shared" si="1"/>
        <v>No</v>
      </c>
    </row>
    <row r="14" spans="1:10" x14ac:dyDescent="0.25">
      <c r="A14" s="10">
        <v>2009</v>
      </c>
      <c r="B14" s="9" t="s">
        <v>28</v>
      </c>
      <c r="C14" s="5" t="str">
        <f t="shared" si="0"/>
        <v>Yes</v>
      </c>
      <c r="D14" s="10" t="s">
        <v>389</v>
      </c>
      <c r="G14" s="5" t="str">
        <f t="shared" si="1"/>
        <v>No</v>
      </c>
    </row>
    <row r="15" spans="1:10" x14ac:dyDescent="0.25">
      <c r="A15" s="10">
        <v>2009</v>
      </c>
      <c r="B15" s="9" t="s">
        <v>546</v>
      </c>
      <c r="C15" s="5" t="str">
        <f t="shared" si="0"/>
        <v>Yes</v>
      </c>
      <c r="D15" s="10" t="s">
        <v>389</v>
      </c>
      <c r="G15" s="5" t="str">
        <f t="shared" si="1"/>
        <v>No</v>
      </c>
    </row>
    <row r="16" spans="1:10" x14ac:dyDescent="0.25">
      <c r="A16" s="10">
        <v>2009</v>
      </c>
      <c r="B16" s="9" t="s">
        <v>30</v>
      </c>
      <c r="C16" s="5" t="str">
        <f t="shared" si="0"/>
        <v>Yes</v>
      </c>
      <c r="D16" s="10" t="s">
        <v>389</v>
      </c>
      <c r="G16" s="5" t="str">
        <f t="shared" si="1"/>
        <v>No</v>
      </c>
    </row>
    <row r="17" spans="1:9" x14ac:dyDescent="0.25">
      <c r="A17" s="10">
        <v>2009</v>
      </c>
      <c r="B17" s="9" t="s">
        <v>31</v>
      </c>
      <c r="C17" s="5" t="str">
        <f t="shared" si="0"/>
        <v>Yes</v>
      </c>
      <c r="D17" s="10" t="s">
        <v>389</v>
      </c>
      <c r="G17" s="5" t="str">
        <f t="shared" si="1"/>
        <v>No</v>
      </c>
    </row>
    <row r="18" spans="1:9" x14ac:dyDescent="0.25">
      <c r="A18" s="10">
        <v>2010</v>
      </c>
      <c r="B18" s="9" t="s">
        <v>34</v>
      </c>
      <c r="C18" s="5" t="str">
        <f t="shared" si="0"/>
        <v>Yes</v>
      </c>
      <c r="D18" s="10" t="s">
        <v>389</v>
      </c>
      <c r="E18" s="10" t="s">
        <v>398</v>
      </c>
      <c r="G18" s="5" t="str">
        <f t="shared" si="1"/>
        <v>Yes</v>
      </c>
      <c r="H18" s="10" t="s">
        <v>389</v>
      </c>
    </row>
    <row r="19" spans="1:9" x14ac:dyDescent="0.25">
      <c r="A19" s="10">
        <v>2010</v>
      </c>
      <c r="B19" s="9" t="s">
        <v>36</v>
      </c>
      <c r="C19" s="5" t="str">
        <f t="shared" si="0"/>
        <v>Yes</v>
      </c>
      <c r="D19" s="10" t="s">
        <v>389</v>
      </c>
      <c r="G19" s="5" t="str">
        <f t="shared" si="1"/>
        <v>Yes</v>
      </c>
      <c r="H19" s="10" t="s">
        <v>389</v>
      </c>
    </row>
    <row r="20" spans="1:9" x14ac:dyDescent="0.25">
      <c r="A20" s="10">
        <v>2010</v>
      </c>
      <c r="B20" s="9" t="s">
        <v>37</v>
      </c>
      <c r="C20" s="5" t="str">
        <f t="shared" si="0"/>
        <v>No</v>
      </c>
      <c r="G20" s="5" t="str">
        <f t="shared" si="1"/>
        <v>Yes</v>
      </c>
      <c r="H20" s="10" t="s">
        <v>389</v>
      </c>
    </row>
    <row r="21" spans="1:9" x14ac:dyDescent="0.25">
      <c r="A21" s="10">
        <v>2010</v>
      </c>
      <c r="B21" s="9" t="s">
        <v>40</v>
      </c>
      <c r="C21" s="5" t="str">
        <f t="shared" si="0"/>
        <v>Yes</v>
      </c>
      <c r="D21" s="10" t="s">
        <v>389</v>
      </c>
      <c r="G21" s="5" t="str">
        <f t="shared" si="1"/>
        <v>No</v>
      </c>
    </row>
    <row r="22" spans="1:9" x14ac:dyDescent="0.25">
      <c r="A22" s="10">
        <v>2010</v>
      </c>
      <c r="B22" s="9" t="s">
        <v>41</v>
      </c>
      <c r="C22" s="5" t="str">
        <f t="shared" si="0"/>
        <v>Yes</v>
      </c>
      <c r="D22" s="10" t="s">
        <v>389</v>
      </c>
      <c r="G22" s="5" t="str">
        <f t="shared" si="1"/>
        <v>No</v>
      </c>
    </row>
    <row r="23" spans="1:9" x14ac:dyDescent="0.25">
      <c r="A23" s="10">
        <v>2011</v>
      </c>
      <c r="B23" s="9" t="s">
        <v>45</v>
      </c>
      <c r="C23" s="5" t="str">
        <f t="shared" si="0"/>
        <v>Yes</v>
      </c>
      <c r="D23" s="10" t="s">
        <v>389</v>
      </c>
      <c r="E23" s="10" t="s">
        <v>649</v>
      </c>
      <c r="G23" s="5" t="str">
        <f t="shared" si="1"/>
        <v>No</v>
      </c>
    </row>
    <row r="24" spans="1:9" x14ac:dyDescent="0.25">
      <c r="A24" s="10">
        <v>2011</v>
      </c>
      <c r="B24" s="9" t="s">
        <v>547</v>
      </c>
      <c r="C24" s="5" t="str">
        <f t="shared" si="0"/>
        <v>Yes</v>
      </c>
      <c r="D24" s="10" t="s">
        <v>389</v>
      </c>
      <c r="G24" s="5" t="str">
        <f t="shared" si="1"/>
        <v>No</v>
      </c>
    </row>
    <row r="25" spans="1:9" x14ac:dyDescent="0.25">
      <c r="A25" s="10">
        <v>2011</v>
      </c>
      <c r="B25" s="9" t="s">
        <v>548</v>
      </c>
      <c r="C25" s="5" t="str">
        <f t="shared" si="0"/>
        <v>Yes</v>
      </c>
      <c r="D25" s="10" t="s">
        <v>389</v>
      </c>
      <c r="E25" s="10" t="s">
        <v>650</v>
      </c>
      <c r="F25" s="10" t="s">
        <v>651</v>
      </c>
      <c r="G25" s="5" t="str">
        <f t="shared" si="1"/>
        <v>No</v>
      </c>
    </row>
    <row r="26" spans="1:9" x14ac:dyDescent="0.25">
      <c r="A26" s="10">
        <v>2011</v>
      </c>
      <c r="B26" s="9" t="s">
        <v>48</v>
      </c>
      <c r="C26" s="5" t="str">
        <f t="shared" si="0"/>
        <v>Yes</v>
      </c>
      <c r="D26" s="10" t="s">
        <v>389</v>
      </c>
      <c r="E26" s="10" t="s">
        <v>652</v>
      </c>
      <c r="G26" s="5" t="str">
        <f t="shared" si="1"/>
        <v>No</v>
      </c>
    </row>
    <row r="27" spans="1:9" x14ac:dyDescent="0.25">
      <c r="A27" s="10">
        <v>2011</v>
      </c>
      <c r="B27" s="9" t="s">
        <v>51</v>
      </c>
      <c r="C27" s="5" t="str">
        <f t="shared" si="0"/>
        <v>Yes</v>
      </c>
      <c r="D27" s="10" t="s">
        <v>389</v>
      </c>
      <c r="G27" s="5" t="str">
        <f t="shared" si="1"/>
        <v>Yes</v>
      </c>
      <c r="H27" s="10" t="s">
        <v>389</v>
      </c>
    </row>
    <row r="28" spans="1:9" x14ac:dyDescent="0.25">
      <c r="A28" s="10">
        <v>2011</v>
      </c>
      <c r="B28" s="9" t="s">
        <v>54</v>
      </c>
      <c r="C28" s="5" t="str">
        <f t="shared" si="0"/>
        <v>No</v>
      </c>
      <c r="G28" s="5" t="str">
        <f t="shared" si="1"/>
        <v>Yes</v>
      </c>
      <c r="H28" s="10" t="s">
        <v>400</v>
      </c>
    </row>
    <row r="29" spans="1:9" x14ac:dyDescent="0.25">
      <c r="A29" s="10">
        <v>2011</v>
      </c>
      <c r="B29" s="9" t="s">
        <v>549</v>
      </c>
      <c r="C29" s="5" t="str">
        <f t="shared" si="0"/>
        <v>Yes</v>
      </c>
      <c r="D29" s="10" t="s">
        <v>398</v>
      </c>
      <c r="E29" s="10" t="s">
        <v>653</v>
      </c>
      <c r="G29" s="5" t="str">
        <f t="shared" si="1"/>
        <v>No</v>
      </c>
    </row>
    <row r="30" spans="1:9" x14ac:dyDescent="0.25">
      <c r="A30" s="10">
        <v>2011</v>
      </c>
      <c r="B30" s="9" t="s">
        <v>550</v>
      </c>
      <c r="C30" s="5" t="str">
        <f t="shared" si="0"/>
        <v>No</v>
      </c>
      <c r="G30" s="5" t="str">
        <f t="shared" si="1"/>
        <v>No</v>
      </c>
    </row>
    <row r="31" spans="1:9" x14ac:dyDescent="0.25">
      <c r="A31" s="10">
        <v>2011</v>
      </c>
      <c r="B31" s="9" t="s">
        <v>57</v>
      </c>
      <c r="C31" s="5" t="str">
        <f t="shared" si="0"/>
        <v>Yes</v>
      </c>
      <c r="D31" s="10" t="s">
        <v>648</v>
      </c>
      <c r="E31" s="10" t="s">
        <v>650</v>
      </c>
      <c r="G31" s="5" t="str">
        <f t="shared" si="1"/>
        <v>Yes</v>
      </c>
      <c r="H31" s="10" t="s">
        <v>646</v>
      </c>
      <c r="I31" s="10" t="s">
        <v>652</v>
      </c>
    </row>
    <row r="32" spans="1:9" x14ac:dyDescent="0.25">
      <c r="A32" s="10">
        <v>2011</v>
      </c>
      <c r="B32" s="9" t="s">
        <v>551</v>
      </c>
      <c r="C32" s="5" t="str">
        <f t="shared" si="0"/>
        <v>Yes</v>
      </c>
      <c r="D32" s="10" t="s">
        <v>649</v>
      </c>
      <c r="E32" s="10" t="s">
        <v>654</v>
      </c>
      <c r="G32" s="5" t="str">
        <f t="shared" si="1"/>
        <v>No</v>
      </c>
    </row>
    <row r="33" spans="1:9" x14ac:dyDescent="0.25">
      <c r="A33" s="10">
        <v>2012</v>
      </c>
      <c r="B33" s="9" t="s">
        <v>62</v>
      </c>
      <c r="C33" s="5" t="str">
        <f t="shared" si="0"/>
        <v>Yes</v>
      </c>
      <c r="D33" s="10" t="s">
        <v>389</v>
      </c>
      <c r="G33" s="5" t="str">
        <f t="shared" si="1"/>
        <v>Yes</v>
      </c>
      <c r="H33" s="10" t="s">
        <v>389</v>
      </c>
    </row>
    <row r="34" spans="1:9" x14ac:dyDescent="0.25">
      <c r="A34" s="10">
        <v>2012</v>
      </c>
      <c r="B34" s="9" t="s">
        <v>63</v>
      </c>
      <c r="C34" s="5" t="str">
        <f t="shared" si="0"/>
        <v>Yes</v>
      </c>
      <c r="D34" s="10" t="s">
        <v>390</v>
      </c>
      <c r="G34" s="5" t="str">
        <f t="shared" si="1"/>
        <v>Yes</v>
      </c>
      <c r="H34" s="10" t="s">
        <v>390</v>
      </c>
      <c r="I34" s="10" t="s">
        <v>736</v>
      </c>
    </row>
    <row r="35" spans="1:9" x14ac:dyDescent="0.25">
      <c r="A35" s="10">
        <v>2012</v>
      </c>
      <c r="B35" s="9" t="s">
        <v>64</v>
      </c>
      <c r="C35" s="5" t="str">
        <f t="shared" si="0"/>
        <v>Yes</v>
      </c>
      <c r="D35" s="10" t="s">
        <v>389</v>
      </c>
      <c r="E35" s="10" t="s">
        <v>650</v>
      </c>
      <c r="G35" s="5" t="str">
        <f t="shared" si="1"/>
        <v>No</v>
      </c>
    </row>
    <row r="36" spans="1:9" x14ac:dyDescent="0.25">
      <c r="A36" s="10">
        <v>2012</v>
      </c>
      <c r="B36" s="9" t="s">
        <v>66</v>
      </c>
      <c r="C36" s="5" t="str">
        <f t="shared" si="0"/>
        <v>Yes</v>
      </c>
      <c r="D36" s="10" t="s">
        <v>389</v>
      </c>
      <c r="E36" s="10" t="s">
        <v>655</v>
      </c>
      <c r="G36" s="5" t="str">
        <f t="shared" si="1"/>
        <v>Yes</v>
      </c>
      <c r="H36" s="10" t="s">
        <v>389</v>
      </c>
    </row>
    <row r="37" spans="1:9" x14ac:dyDescent="0.25">
      <c r="A37" s="10">
        <v>2012</v>
      </c>
      <c r="B37" s="9" t="s">
        <v>67</v>
      </c>
      <c r="C37" s="5" t="str">
        <f t="shared" si="0"/>
        <v>Yes</v>
      </c>
      <c r="D37" s="10" t="s">
        <v>389</v>
      </c>
      <c r="E37" s="10" t="s">
        <v>650</v>
      </c>
      <c r="G37" s="5" t="str">
        <f t="shared" si="1"/>
        <v>No</v>
      </c>
    </row>
    <row r="38" spans="1:9" x14ac:dyDescent="0.25">
      <c r="A38" s="10">
        <v>2012</v>
      </c>
      <c r="B38" s="9" t="s">
        <v>386</v>
      </c>
      <c r="C38" s="5" t="str">
        <f t="shared" si="0"/>
        <v>Yes</v>
      </c>
      <c r="D38" s="10" t="s">
        <v>672</v>
      </c>
      <c r="E38" s="10" t="s">
        <v>654</v>
      </c>
      <c r="G38" s="5" t="str">
        <f t="shared" si="1"/>
        <v>No</v>
      </c>
    </row>
    <row r="39" spans="1:9" x14ac:dyDescent="0.25">
      <c r="A39" s="10">
        <v>2013</v>
      </c>
      <c r="B39" s="9" t="s">
        <v>69</v>
      </c>
      <c r="C39" s="5" t="str">
        <f t="shared" si="0"/>
        <v>Yes</v>
      </c>
      <c r="D39" s="10" t="s">
        <v>389</v>
      </c>
      <c r="E39" s="10" t="s">
        <v>650</v>
      </c>
      <c r="G39" s="5" t="str">
        <f t="shared" si="1"/>
        <v>Yes</v>
      </c>
      <c r="H39" s="10" t="s">
        <v>389</v>
      </c>
    </row>
    <row r="40" spans="1:9" x14ac:dyDescent="0.25">
      <c r="A40" s="10">
        <v>2013</v>
      </c>
      <c r="B40" s="9" t="s">
        <v>72</v>
      </c>
      <c r="C40" s="5" t="str">
        <f t="shared" si="0"/>
        <v>Yes</v>
      </c>
      <c r="D40" s="10" t="s">
        <v>398</v>
      </c>
      <c r="G40" s="5" t="str">
        <f t="shared" si="1"/>
        <v>No</v>
      </c>
    </row>
    <row r="41" spans="1:9" x14ac:dyDescent="0.25">
      <c r="A41" s="10">
        <v>2013</v>
      </c>
      <c r="B41" s="9" t="s">
        <v>73</v>
      </c>
      <c r="C41" s="5" t="str">
        <f t="shared" si="0"/>
        <v>Yes</v>
      </c>
      <c r="D41" s="10" t="s">
        <v>389</v>
      </c>
      <c r="E41" s="10" t="s">
        <v>650</v>
      </c>
      <c r="G41" s="5" t="str">
        <f t="shared" si="1"/>
        <v>No</v>
      </c>
    </row>
    <row r="42" spans="1:9" x14ac:dyDescent="0.25">
      <c r="A42" s="10">
        <v>2013</v>
      </c>
      <c r="B42" s="9" t="s">
        <v>74</v>
      </c>
      <c r="C42" s="5" t="str">
        <f t="shared" si="0"/>
        <v>No</v>
      </c>
      <c r="G42" s="5" t="str">
        <f t="shared" si="1"/>
        <v>Yes</v>
      </c>
      <c r="H42" s="10" t="s">
        <v>389</v>
      </c>
    </row>
    <row r="43" spans="1:9" x14ac:dyDescent="0.25">
      <c r="A43" s="10">
        <v>2013</v>
      </c>
      <c r="B43" s="9" t="s">
        <v>75</v>
      </c>
      <c r="C43" s="5" t="str">
        <f t="shared" si="0"/>
        <v>Yes</v>
      </c>
      <c r="D43" s="10" t="s">
        <v>389</v>
      </c>
      <c r="E43" s="10" t="s">
        <v>650</v>
      </c>
      <c r="G43" s="5" t="str">
        <f t="shared" si="1"/>
        <v>Yes</v>
      </c>
      <c r="H43" s="10" t="s">
        <v>393</v>
      </c>
    </row>
    <row r="44" spans="1:9" x14ac:dyDescent="0.25">
      <c r="A44" s="10">
        <v>2013</v>
      </c>
      <c r="B44" s="9" t="s">
        <v>77</v>
      </c>
      <c r="C44" s="5" t="str">
        <f t="shared" si="0"/>
        <v>Yes</v>
      </c>
      <c r="D44" s="10" t="s">
        <v>389</v>
      </c>
      <c r="E44" s="10" t="s">
        <v>650</v>
      </c>
      <c r="G44" s="5" t="str">
        <f t="shared" si="1"/>
        <v>Yes</v>
      </c>
      <c r="H44" s="10" t="s">
        <v>393</v>
      </c>
    </row>
    <row r="45" spans="1:9" x14ac:dyDescent="0.25">
      <c r="A45" s="10">
        <v>2013</v>
      </c>
      <c r="B45" s="9" t="s">
        <v>79</v>
      </c>
      <c r="C45" s="5" t="str">
        <f t="shared" si="0"/>
        <v>Yes</v>
      </c>
      <c r="D45" s="10" t="s">
        <v>389</v>
      </c>
      <c r="E45" s="10" t="s">
        <v>651</v>
      </c>
      <c r="G45" s="5" t="str">
        <f t="shared" si="1"/>
        <v>No</v>
      </c>
    </row>
    <row r="46" spans="1:9" x14ac:dyDescent="0.25">
      <c r="A46" s="10">
        <v>2013</v>
      </c>
      <c r="B46" s="9" t="s">
        <v>83</v>
      </c>
      <c r="C46" s="5" t="str">
        <f t="shared" si="0"/>
        <v>Yes</v>
      </c>
      <c r="D46" s="10" t="s">
        <v>389</v>
      </c>
      <c r="G46" s="5" t="str">
        <f t="shared" si="1"/>
        <v>No</v>
      </c>
    </row>
    <row r="47" spans="1:9" x14ac:dyDescent="0.25">
      <c r="A47" s="10">
        <v>2013</v>
      </c>
      <c r="B47" s="9" t="s">
        <v>84</v>
      </c>
      <c r="C47" s="5" t="str">
        <f t="shared" si="0"/>
        <v>Yes</v>
      </c>
      <c r="D47" s="10" t="s">
        <v>398</v>
      </c>
      <c r="G47" s="5" t="str">
        <f t="shared" si="1"/>
        <v>No</v>
      </c>
    </row>
    <row r="48" spans="1:9" x14ac:dyDescent="0.25">
      <c r="A48" s="10">
        <v>2014</v>
      </c>
      <c r="B48" s="9" t="s">
        <v>91</v>
      </c>
      <c r="C48" s="5" t="str">
        <f t="shared" si="0"/>
        <v>Yes</v>
      </c>
      <c r="D48" s="10" t="s">
        <v>656</v>
      </c>
      <c r="G48" s="5" t="str">
        <f t="shared" si="1"/>
        <v>No</v>
      </c>
    </row>
    <row r="49" spans="1:8" x14ac:dyDescent="0.25">
      <c r="A49" s="10">
        <v>2014</v>
      </c>
      <c r="B49" s="9" t="s">
        <v>92</v>
      </c>
      <c r="C49" s="5" t="str">
        <f t="shared" si="0"/>
        <v>No</v>
      </c>
      <c r="G49" s="5" t="str">
        <f t="shared" si="1"/>
        <v>Yes</v>
      </c>
      <c r="H49" s="10" t="s">
        <v>657</v>
      </c>
    </row>
    <row r="50" spans="1:8" x14ac:dyDescent="0.25">
      <c r="A50" s="10">
        <v>2014</v>
      </c>
      <c r="B50" s="9" t="s">
        <v>94</v>
      </c>
      <c r="C50" s="5" t="str">
        <f t="shared" si="0"/>
        <v>Yes</v>
      </c>
      <c r="D50" s="10" t="s">
        <v>389</v>
      </c>
      <c r="E50" s="10" t="s">
        <v>652</v>
      </c>
      <c r="G50" s="5" t="str">
        <f t="shared" si="1"/>
        <v>No</v>
      </c>
    </row>
    <row r="51" spans="1:8" x14ac:dyDescent="0.25">
      <c r="A51" s="10">
        <v>2014</v>
      </c>
      <c r="B51" s="9" t="s">
        <v>95</v>
      </c>
      <c r="C51" s="5" t="str">
        <f t="shared" si="0"/>
        <v>Yes</v>
      </c>
      <c r="D51" s="10" t="s">
        <v>389</v>
      </c>
      <c r="G51" s="5" t="str">
        <f t="shared" si="1"/>
        <v>No</v>
      </c>
    </row>
    <row r="52" spans="1:8" x14ac:dyDescent="0.25">
      <c r="A52" s="10">
        <v>2014</v>
      </c>
      <c r="B52" s="9" t="s">
        <v>96</v>
      </c>
      <c r="C52" s="5" t="str">
        <f t="shared" si="0"/>
        <v>No</v>
      </c>
      <c r="G52" s="5" t="str">
        <f t="shared" si="1"/>
        <v>Yes</v>
      </c>
      <c r="H52" s="10" t="s">
        <v>393</v>
      </c>
    </row>
    <row r="53" spans="1:8" x14ac:dyDescent="0.25">
      <c r="A53" s="10">
        <v>2014</v>
      </c>
      <c r="B53" s="9" t="s">
        <v>97</v>
      </c>
      <c r="C53" s="5" t="str">
        <f t="shared" si="0"/>
        <v>Yes</v>
      </c>
      <c r="D53" s="10" t="s">
        <v>389</v>
      </c>
      <c r="G53" s="5" t="str">
        <f t="shared" si="1"/>
        <v>No</v>
      </c>
    </row>
    <row r="54" spans="1:8" x14ac:dyDescent="0.25">
      <c r="A54" s="10">
        <v>2014</v>
      </c>
      <c r="B54" s="9" t="s">
        <v>98</v>
      </c>
      <c r="C54" s="5" t="str">
        <f t="shared" si="0"/>
        <v>Yes</v>
      </c>
      <c r="D54" s="10" t="s">
        <v>389</v>
      </c>
      <c r="G54" s="5" t="str">
        <f t="shared" si="1"/>
        <v>No</v>
      </c>
    </row>
    <row r="55" spans="1:8" x14ac:dyDescent="0.25">
      <c r="A55" s="10">
        <v>2014</v>
      </c>
      <c r="B55" s="9" t="s">
        <v>552</v>
      </c>
      <c r="C55" s="5" t="str">
        <f t="shared" si="0"/>
        <v>Yes</v>
      </c>
      <c r="D55" s="10" t="s">
        <v>389</v>
      </c>
      <c r="G55" s="5" t="str">
        <f t="shared" si="1"/>
        <v>No</v>
      </c>
    </row>
    <row r="56" spans="1:8" x14ac:dyDescent="0.25">
      <c r="A56" s="10">
        <v>2014</v>
      </c>
      <c r="B56" s="9" t="s">
        <v>100</v>
      </c>
      <c r="C56" s="5" t="str">
        <f t="shared" si="0"/>
        <v>Yes</v>
      </c>
      <c r="D56" s="10" t="s">
        <v>389</v>
      </c>
      <c r="G56" s="5" t="str">
        <f t="shared" si="1"/>
        <v>Yes</v>
      </c>
      <c r="H56" s="10" t="s">
        <v>389</v>
      </c>
    </row>
    <row r="57" spans="1:8" x14ac:dyDescent="0.25">
      <c r="A57" s="10">
        <v>2014</v>
      </c>
      <c r="B57" s="9" t="s">
        <v>553</v>
      </c>
      <c r="C57" s="5" t="str">
        <f t="shared" si="0"/>
        <v>Yes</v>
      </c>
      <c r="D57" s="10" t="s">
        <v>389</v>
      </c>
      <c r="G57" s="5" t="str">
        <f t="shared" si="1"/>
        <v>No</v>
      </c>
    </row>
    <row r="58" spans="1:8" x14ac:dyDescent="0.25">
      <c r="A58" s="10">
        <v>2015</v>
      </c>
      <c r="B58" s="9" t="s">
        <v>101</v>
      </c>
      <c r="C58" s="5" t="str">
        <f t="shared" si="0"/>
        <v>No</v>
      </c>
      <c r="G58" s="5" t="str">
        <f t="shared" si="1"/>
        <v>Yes</v>
      </c>
      <c r="H58" s="10" t="s">
        <v>400</v>
      </c>
    </row>
    <row r="59" spans="1:8" x14ac:dyDescent="0.25">
      <c r="A59" s="10">
        <v>2015</v>
      </c>
      <c r="B59" s="9" t="s">
        <v>102</v>
      </c>
      <c r="C59" s="5" t="str">
        <f t="shared" si="0"/>
        <v>No</v>
      </c>
      <c r="G59" s="5" t="str">
        <f t="shared" si="1"/>
        <v>Yes</v>
      </c>
      <c r="H59" s="10" t="s">
        <v>658</v>
      </c>
    </row>
    <row r="60" spans="1:8" x14ac:dyDescent="0.25">
      <c r="A60" s="10">
        <v>2015</v>
      </c>
      <c r="B60" s="9" t="s">
        <v>106</v>
      </c>
      <c r="C60" s="5" t="str">
        <f t="shared" si="0"/>
        <v>Yes</v>
      </c>
      <c r="D60" s="10" t="s">
        <v>389</v>
      </c>
      <c r="G60" s="5" t="str">
        <f t="shared" si="1"/>
        <v>No</v>
      </c>
    </row>
    <row r="61" spans="1:8" x14ac:dyDescent="0.25">
      <c r="A61" s="10">
        <v>2015</v>
      </c>
      <c r="B61" s="9" t="s">
        <v>108</v>
      </c>
      <c r="C61" s="5" t="str">
        <f t="shared" si="0"/>
        <v>Yes</v>
      </c>
      <c r="D61" s="10" t="s">
        <v>389</v>
      </c>
      <c r="E61" s="10" t="s">
        <v>650</v>
      </c>
      <c r="G61" s="5" t="str">
        <f t="shared" si="1"/>
        <v>No</v>
      </c>
    </row>
    <row r="62" spans="1:8" x14ac:dyDescent="0.25">
      <c r="A62" s="10">
        <v>2015</v>
      </c>
      <c r="B62" s="9" t="s">
        <v>554</v>
      </c>
      <c r="C62" s="5" t="str">
        <f t="shared" si="0"/>
        <v>Yes</v>
      </c>
      <c r="D62" s="10" t="s">
        <v>393</v>
      </c>
      <c r="G62" s="5" t="str">
        <f t="shared" si="1"/>
        <v>No</v>
      </c>
    </row>
    <row r="63" spans="1:8" x14ac:dyDescent="0.25">
      <c r="A63" s="10">
        <v>2015</v>
      </c>
      <c r="B63" s="9" t="s">
        <v>113</v>
      </c>
      <c r="C63" s="5" t="str">
        <f t="shared" si="0"/>
        <v>Yes</v>
      </c>
      <c r="D63" s="10" t="s">
        <v>389</v>
      </c>
      <c r="E63" s="10" t="s">
        <v>652</v>
      </c>
      <c r="G63" s="5" t="str">
        <f t="shared" si="1"/>
        <v>No</v>
      </c>
    </row>
    <row r="64" spans="1:8" x14ac:dyDescent="0.25">
      <c r="A64" s="10">
        <v>2015</v>
      </c>
      <c r="B64" s="9" t="s">
        <v>555</v>
      </c>
      <c r="C64" s="5" t="str">
        <f t="shared" si="0"/>
        <v>Yes</v>
      </c>
      <c r="D64" s="10" t="s">
        <v>398</v>
      </c>
      <c r="G64" s="5" t="str">
        <f t="shared" si="1"/>
        <v>No</v>
      </c>
    </row>
    <row r="65" spans="1:9" x14ac:dyDescent="0.25">
      <c r="A65" s="10">
        <v>2015</v>
      </c>
      <c r="B65" s="9" t="s">
        <v>117</v>
      </c>
      <c r="C65" s="5" t="str">
        <f t="shared" si="0"/>
        <v>Yes</v>
      </c>
      <c r="D65" s="10" t="s">
        <v>389</v>
      </c>
      <c r="E65" s="10" t="s">
        <v>650</v>
      </c>
      <c r="G65" s="5" t="str">
        <f t="shared" si="1"/>
        <v>No</v>
      </c>
    </row>
    <row r="66" spans="1:9" x14ac:dyDescent="0.25">
      <c r="A66" s="10">
        <v>2015</v>
      </c>
      <c r="B66" s="9" t="s">
        <v>118</v>
      </c>
      <c r="C66" s="5" t="str">
        <f t="shared" si="0"/>
        <v>No</v>
      </c>
      <c r="G66" s="5" t="str">
        <f t="shared" si="1"/>
        <v>Yes</v>
      </c>
      <c r="H66" s="10" t="s">
        <v>389</v>
      </c>
    </row>
    <row r="67" spans="1:9" x14ac:dyDescent="0.25">
      <c r="A67" s="10">
        <v>2015</v>
      </c>
      <c r="B67" s="9" t="s">
        <v>120</v>
      </c>
      <c r="C67" s="5" t="str">
        <f t="shared" ref="C67:C130" si="2">IF(D67&lt;&gt;"", "Yes", "No")</f>
        <v>Yes</v>
      </c>
      <c r="D67" s="10" t="s">
        <v>656</v>
      </c>
      <c r="G67" s="5" t="str">
        <f t="shared" ref="G67:G130" si="3">IF(H67&lt;&gt;"", "Yes", "No")</f>
        <v>No</v>
      </c>
    </row>
    <row r="68" spans="1:9" x14ac:dyDescent="0.25">
      <c r="A68" s="10">
        <v>2015</v>
      </c>
      <c r="B68" s="9" t="s">
        <v>123</v>
      </c>
      <c r="C68" s="5" t="str">
        <f t="shared" si="2"/>
        <v>No</v>
      </c>
      <c r="G68" s="5" t="str">
        <f t="shared" si="3"/>
        <v>Yes</v>
      </c>
      <c r="H68" s="10" t="s">
        <v>658</v>
      </c>
    </row>
    <row r="69" spans="1:9" x14ac:dyDescent="0.25">
      <c r="A69" s="10">
        <v>2015</v>
      </c>
      <c r="B69" s="9" t="s">
        <v>556</v>
      </c>
      <c r="C69" s="5" t="str">
        <f t="shared" si="2"/>
        <v>Yes</v>
      </c>
      <c r="D69" s="10" t="s">
        <v>656</v>
      </c>
      <c r="G69" s="5" t="str">
        <f t="shared" si="3"/>
        <v>No</v>
      </c>
    </row>
    <row r="70" spans="1:9" x14ac:dyDescent="0.25">
      <c r="A70" s="10">
        <v>2015</v>
      </c>
      <c r="B70" s="9" t="s">
        <v>385</v>
      </c>
      <c r="C70" s="5" t="str">
        <f t="shared" si="2"/>
        <v>No</v>
      </c>
      <c r="G70" s="5" t="str">
        <f t="shared" si="3"/>
        <v>Yes</v>
      </c>
      <c r="H70" s="10" t="s">
        <v>658</v>
      </c>
    </row>
    <row r="71" spans="1:9" x14ac:dyDescent="0.25">
      <c r="A71" s="10">
        <v>2016</v>
      </c>
      <c r="B71" s="9" t="s">
        <v>124</v>
      </c>
      <c r="C71" s="5" t="str">
        <f t="shared" si="2"/>
        <v>Yes</v>
      </c>
      <c r="D71" s="10" t="s">
        <v>398</v>
      </c>
      <c r="E71" s="10" t="s">
        <v>659</v>
      </c>
      <c r="G71" s="5" t="str">
        <f t="shared" si="3"/>
        <v>Yes</v>
      </c>
      <c r="H71" s="10" t="s">
        <v>390</v>
      </c>
      <c r="I71" s="10" t="s">
        <v>652</v>
      </c>
    </row>
    <row r="72" spans="1:9" x14ac:dyDescent="0.25">
      <c r="A72" s="10">
        <v>2016</v>
      </c>
      <c r="B72" s="9" t="s">
        <v>125</v>
      </c>
      <c r="C72" s="5" t="str">
        <f t="shared" si="2"/>
        <v>Yes</v>
      </c>
      <c r="D72" s="10" t="s">
        <v>389</v>
      </c>
      <c r="G72" s="5" t="str">
        <f t="shared" si="3"/>
        <v>No</v>
      </c>
    </row>
    <row r="73" spans="1:9" x14ac:dyDescent="0.25">
      <c r="A73" s="10">
        <v>2016</v>
      </c>
      <c r="B73" s="9" t="s">
        <v>557</v>
      </c>
      <c r="C73" s="5" t="str">
        <f t="shared" si="2"/>
        <v>No</v>
      </c>
      <c r="G73" s="5" t="str">
        <f t="shared" si="3"/>
        <v>Yes</v>
      </c>
      <c r="H73" s="10" t="s">
        <v>660</v>
      </c>
    </row>
    <row r="74" spans="1:9" x14ac:dyDescent="0.25">
      <c r="A74" s="10">
        <v>2016</v>
      </c>
      <c r="B74" s="9" t="s">
        <v>558</v>
      </c>
      <c r="C74" s="5" t="str">
        <f t="shared" si="2"/>
        <v>Yes</v>
      </c>
      <c r="D74" s="10" t="s">
        <v>398</v>
      </c>
      <c r="G74" s="5" t="str">
        <f t="shared" si="3"/>
        <v>Yes</v>
      </c>
      <c r="H74" s="10" t="s">
        <v>400</v>
      </c>
    </row>
    <row r="75" spans="1:9" x14ac:dyDescent="0.25">
      <c r="A75" s="10">
        <v>2016</v>
      </c>
      <c r="B75" s="9" t="s">
        <v>127</v>
      </c>
      <c r="C75" s="5" t="str">
        <f t="shared" si="2"/>
        <v>Yes</v>
      </c>
      <c r="D75" s="10" t="s">
        <v>393</v>
      </c>
      <c r="G75" s="5" t="str">
        <f t="shared" si="3"/>
        <v>No</v>
      </c>
    </row>
    <row r="76" spans="1:9" x14ac:dyDescent="0.25">
      <c r="A76" s="10">
        <v>2016</v>
      </c>
      <c r="B76" s="9" t="s">
        <v>128</v>
      </c>
      <c r="C76" s="5" t="str">
        <f t="shared" si="2"/>
        <v>Yes</v>
      </c>
      <c r="D76" s="10" t="s">
        <v>389</v>
      </c>
      <c r="G76" s="5" t="str">
        <f t="shared" si="3"/>
        <v>No</v>
      </c>
    </row>
    <row r="77" spans="1:9" x14ac:dyDescent="0.25">
      <c r="A77" s="10">
        <v>2016</v>
      </c>
      <c r="B77" s="9" t="s">
        <v>129</v>
      </c>
      <c r="C77" s="5" t="str">
        <f t="shared" si="2"/>
        <v>Yes</v>
      </c>
      <c r="D77" s="10" t="s">
        <v>398</v>
      </c>
      <c r="G77" s="5" t="str">
        <f t="shared" si="3"/>
        <v>No</v>
      </c>
    </row>
    <row r="78" spans="1:9" x14ac:dyDescent="0.25">
      <c r="A78" s="10">
        <v>2016</v>
      </c>
      <c r="B78" s="9" t="s">
        <v>130</v>
      </c>
      <c r="C78" s="5" t="str">
        <f t="shared" si="2"/>
        <v>Yes</v>
      </c>
      <c r="D78" s="10" t="s">
        <v>390</v>
      </c>
      <c r="G78" s="5" t="str">
        <f t="shared" si="3"/>
        <v>Yes</v>
      </c>
      <c r="H78" s="10" t="s">
        <v>390</v>
      </c>
    </row>
    <row r="79" spans="1:9" x14ac:dyDescent="0.25">
      <c r="A79" s="10">
        <v>2016</v>
      </c>
      <c r="B79" s="9" t="s">
        <v>132</v>
      </c>
      <c r="C79" s="5" t="str">
        <f t="shared" si="2"/>
        <v>Yes</v>
      </c>
      <c r="D79" s="10" t="s">
        <v>389</v>
      </c>
      <c r="G79" s="5" t="str">
        <f t="shared" si="3"/>
        <v>Yes</v>
      </c>
      <c r="H79" s="10" t="s">
        <v>400</v>
      </c>
    </row>
    <row r="80" spans="1:9" x14ac:dyDescent="0.25">
      <c r="A80" s="10">
        <v>2016</v>
      </c>
      <c r="B80" s="9" t="s">
        <v>133</v>
      </c>
      <c r="C80" s="5" t="str">
        <f t="shared" si="2"/>
        <v>Yes</v>
      </c>
      <c r="D80" s="10" t="s">
        <v>389</v>
      </c>
      <c r="E80" s="10" t="s">
        <v>650</v>
      </c>
      <c r="G80" s="5" t="str">
        <f t="shared" si="3"/>
        <v>Yes</v>
      </c>
      <c r="H80" s="10" t="s">
        <v>389</v>
      </c>
    </row>
    <row r="81" spans="1:9" x14ac:dyDescent="0.25">
      <c r="A81" s="10">
        <v>2016</v>
      </c>
      <c r="B81" s="9" t="s">
        <v>134</v>
      </c>
      <c r="C81" s="5" t="str">
        <f t="shared" si="2"/>
        <v>Yes</v>
      </c>
      <c r="D81" s="10" t="s">
        <v>393</v>
      </c>
      <c r="G81" s="5" t="str">
        <f t="shared" si="3"/>
        <v>Yes</v>
      </c>
      <c r="H81" s="10" t="s">
        <v>393</v>
      </c>
    </row>
    <row r="82" spans="1:9" x14ac:dyDescent="0.25">
      <c r="A82" s="10">
        <v>2016</v>
      </c>
      <c r="B82" s="9" t="s">
        <v>135</v>
      </c>
      <c r="C82" s="5" t="str">
        <f t="shared" si="2"/>
        <v>No</v>
      </c>
      <c r="G82" s="5" t="str">
        <f t="shared" si="3"/>
        <v>Yes</v>
      </c>
      <c r="H82" s="10" t="s">
        <v>658</v>
      </c>
    </row>
    <row r="83" spans="1:9" x14ac:dyDescent="0.25">
      <c r="A83" s="10">
        <v>2016</v>
      </c>
      <c r="B83" s="9" t="s">
        <v>559</v>
      </c>
      <c r="C83" s="5" t="str">
        <f t="shared" si="2"/>
        <v>Yes</v>
      </c>
      <c r="D83" s="10" t="s">
        <v>399</v>
      </c>
      <c r="E83" s="10" t="s">
        <v>723</v>
      </c>
      <c r="F83" s="10" t="s">
        <v>661</v>
      </c>
      <c r="G83" s="5" t="str">
        <f t="shared" si="3"/>
        <v>No</v>
      </c>
    </row>
    <row r="84" spans="1:9" x14ac:dyDescent="0.25">
      <c r="A84" s="10">
        <v>2017</v>
      </c>
      <c r="B84" s="9" t="s">
        <v>137</v>
      </c>
      <c r="C84" s="5" t="str">
        <f t="shared" si="2"/>
        <v>Yes</v>
      </c>
      <c r="D84" s="10" t="s">
        <v>389</v>
      </c>
      <c r="G84" s="5" t="str">
        <f t="shared" si="3"/>
        <v>No</v>
      </c>
    </row>
    <row r="85" spans="1:9" x14ac:dyDescent="0.25">
      <c r="A85" s="10">
        <v>2017</v>
      </c>
      <c r="B85" s="9" t="s">
        <v>138</v>
      </c>
      <c r="C85" s="5" t="str">
        <f t="shared" si="2"/>
        <v>Yes</v>
      </c>
      <c r="D85" s="10" t="s">
        <v>389</v>
      </c>
      <c r="G85" s="5" t="str">
        <f t="shared" si="3"/>
        <v>No</v>
      </c>
    </row>
    <row r="86" spans="1:9" x14ac:dyDescent="0.25">
      <c r="A86" s="10">
        <v>2017</v>
      </c>
      <c r="B86" s="9" t="s">
        <v>141</v>
      </c>
      <c r="C86" s="5" t="str">
        <f t="shared" si="2"/>
        <v>No</v>
      </c>
      <c r="G86" s="5" t="str">
        <f t="shared" si="3"/>
        <v>Yes</v>
      </c>
      <c r="H86" s="10" t="s">
        <v>400</v>
      </c>
    </row>
    <row r="87" spans="1:9" x14ac:dyDescent="0.25">
      <c r="A87" s="10">
        <v>2017</v>
      </c>
      <c r="B87" s="9" t="s">
        <v>145</v>
      </c>
      <c r="C87" s="5" t="str">
        <f t="shared" si="2"/>
        <v>Yes</v>
      </c>
      <c r="D87" s="10" t="s">
        <v>389</v>
      </c>
      <c r="G87" s="5" t="str">
        <f t="shared" si="3"/>
        <v>Yes</v>
      </c>
      <c r="H87" s="10" t="s">
        <v>690</v>
      </c>
    </row>
    <row r="88" spans="1:9" x14ac:dyDescent="0.25">
      <c r="A88" s="10">
        <v>2017</v>
      </c>
      <c r="B88" s="9" t="s">
        <v>560</v>
      </c>
      <c r="C88" s="5" t="str">
        <f t="shared" si="2"/>
        <v>Yes</v>
      </c>
      <c r="D88" s="10" t="s">
        <v>393</v>
      </c>
      <c r="G88" s="5" t="str">
        <f t="shared" si="3"/>
        <v>No</v>
      </c>
    </row>
    <row r="89" spans="1:9" x14ac:dyDescent="0.25">
      <c r="A89" s="10">
        <v>2017</v>
      </c>
      <c r="B89" s="9" t="s">
        <v>561</v>
      </c>
      <c r="C89" s="5" t="str">
        <f t="shared" si="2"/>
        <v>Yes</v>
      </c>
      <c r="D89" s="10" t="s">
        <v>389</v>
      </c>
      <c r="G89" s="5" t="str">
        <f t="shared" si="3"/>
        <v>Yes</v>
      </c>
      <c r="H89" s="10" t="s">
        <v>389</v>
      </c>
    </row>
    <row r="90" spans="1:9" x14ac:dyDescent="0.25">
      <c r="A90" s="10">
        <v>2017</v>
      </c>
      <c r="B90" s="9" t="s">
        <v>150</v>
      </c>
      <c r="C90" s="5" t="str">
        <f t="shared" si="2"/>
        <v>Yes</v>
      </c>
      <c r="D90" s="10" t="s">
        <v>398</v>
      </c>
      <c r="G90" s="5" t="str">
        <f t="shared" si="3"/>
        <v>Yes</v>
      </c>
      <c r="H90" s="10" t="s">
        <v>393</v>
      </c>
    </row>
    <row r="91" spans="1:9" x14ac:dyDescent="0.25">
      <c r="A91" s="10">
        <v>2017</v>
      </c>
      <c r="B91" s="9" t="s">
        <v>152</v>
      </c>
      <c r="C91" s="5" t="str">
        <f t="shared" si="2"/>
        <v>Yes</v>
      </c>
      <c r="D91" s="10" t="s">
        <v>389</v>
      </c>
      <c r="E91" s="10" t="s">
        <v>650</v>
      </c>
      <c r="G91" s="5" t="str">
        <f t="shared" si="3"/>
        <v>Yes</v>
      </c>
      <c r="H91" s="10" t="s">
        <v>390</v>
      </c>
      <c r="I91" s="10" t="s">
        <v>652</v>
      </c>
    </row>
    <row r="92" spans="1:9" x14ac:dyDescent="0.25">
      <c r="A92" s="10">
        <v>2017</v>
      </c>
      <c r="B92" s="9" t="s">
        <v>153</v>
      </c>
      <c r="C92" s="5" t="str">
        <f t="shared" si="2"/>
        <v>Yes</v>
      </c>
      <c r="D92" s="10" t="s">
        <v>389</v>
      </c>
      <c r="G92" s="5" t="str">
        <f t="shared" si="3"/>
        <v>Yes</v>
      </c>
      <c r="H92" s="10" t="s">
        <v>389</v>
      </c>
    </row>
    <row r="93" spans="1:9" x14ac:dyDescent="0.25">
      <c r="A93" s="10">
        <v>2017</v>
      </c>
      <c r="B93" s="9" t="s">
        <v>155</v>
      </c>
      <c r="C93" s="5" t="str">
        <f t="shared" si="2"/>
        <v>Yes</v>
      </c>
      <c r="D93" s="10" t="s">
        <v>389</v>
      </c>
      <c r="G93" s="5" t="str">
        <f t="shared" si="3"/>
        <v>Yes</v>
      </c>
      <c r="H93" s="10" t="s">
        <v>393</v>
      </c>
    </row>
    <row r="94" spans="1:9" x14ac:dyDescent="0.25">
      <c r="A94" s="10">
        <v>2017</v>
      </c>
      <c r="B94" s="9" t="s">
        <v>158</v>
      </c>
      <c r="C94" s="5" t="str">
        <f t="shared" si="2"/>
        <v>Yes</v>
      </c>
      <c r="D94" s="10" t="s">
        <v>393</v>
      </c>
      <c r="G94" s="5" t="str">
        <f t="shared" si="3"/>
        <v>Yes</v>
      </c>
      <c r="H94" s="10" t="s">
        <v>393</v>
      </c>
    </row>
    <row r="95" spans="1:9" x14ac:dyDescent="0.25">
      <c r="A95" s="10">
        <v>2017</v>
      </c>
      <c r="B95" s="9" t="s">
        <v>161</v>
      </c>
      <c r="C95" s="5" t="str">
        <f t="shared" si="2"/>
        <v>Yes</v>
      </c>
      <c r="D95" s="10" t="s">
        <v>389</v>
      </c>
      <c r="E95" s="10" t="s">
        <v>650</v>
      </c>
      <c r="G95" s="5" t="str">
        <f t="shared" si="3"/>
        <v>Yes</v>
      </c>
      <c r="H95" s="10" t="s">
        <v>389</v>
      </c>
    </row>
    <row r="96" spans="1:9" x14ac:dyDescent="0.25">
      <c r="A96" s="10">
        <v>2017</v>
      </c>
      <c r="B96" s="9" t="s">
        <v>162</v>
      </c>
      <c r="C96" s="5" t="str">
        <f t="shared" si="2"/>
        <v>Yes</v>
      </c>
      <c r="D96" s="10" t="s">
        <v>656</v>
      </c>
      <c r="E96" s="10" t="s">
        <v>662</v>
      </c>
      <c r="G96" s="5" t="str">
        <f t="shared" si="3"/>
        <v>No</v>
      </c>
    </row>
    <row r="97" spans="1:10" x14ac:dyDescent="0.25">
      <c r="A97" s="10">
        <v>2017</v>
      </c>
      <c r="B97" s="9" t="s">
        <v>562</v>
      </c>
      <c r="C97" s="5" t="str">
        <f t="shared" si="2"/>
        <v>Yes</v>
      </c>
      <c r="D97" s="10" t="s">
        <v>393</v>
      </c>
      <c r="G97" s="5" t="str">
        <f t="shared" si="3"/>
        <v>No</v>
      </c>
    </row>
    <row r="98" spans="1:10" x14ac:dyDescent="0.25">
      <c r="A98" s="10">
        <v>2018</v>
      </c>
      <c r="B98" s="9" t="s">
        <v>164</v>
      </c>
      <c r="C98" s="5" t="str">
        <f t="shared" si="2"/>
        <v>Yes</v>
      </c>
      <c r="D98" s="10" t="s">
        <v>400</v>
      </c>
      <c r="G98" s="5" t="str">
        <f t="shared" si="3"/>
        <v>Yes</v>
      </c>
      <c r="H98" s="10" t="s">
        <v>400</v>
      </c>
    </row>
    <row r="99" spans="1:10" x14ac:dyDescent="0.25">
      <c r="A99" s="10">
        <v>2018</v>
      </c>
      <c r="B99" s="9" t="s">
        <v>165</v>
      </c>
      <c r="C99" s="5" t="str">
        <f t="shared" si="2"/>
        <v>No</v>
      </c>
      <c r="G99" s="5" t="str">
        <f t="shared" si="3"/>
        <v>Yes</v>
      </c>
      <c r="H99" s="10" t="s">
        <v>399</v>
      </c>
      <c r="I99" s="10" t="s">
        <v>662</v>
      </c>
      <c r="J99" s="10" t="s">
        <v>663</v>
      </c>
    </row>
    <row r="100" spans="1:10" x14ac:dyDescent="0.25">
      <c r="A100" s="10">
        <v>2018</v>
      </c>
      <c r="B100" s="9" t="s">
        <v>166</v>
      </c>
      <c r="C100" s="5" t="str">
        <f t="shared" si="2"/>
        <v>Yes</v>
      </c>
      <c r="D100" s="10" t="s">
        <v>400</v>
      </c>
      <c r="G100" s="5" t="str">
        <f t="shared" si="3"/>
        <v>Yes</v>
      </c>
      <c r="H100" s="10" t="s">
        <v>393</v>
      </c>
    </row>
    <row r="101" spans="1:10" x14ac:dyDescent="0.25">
      <c r="A101" s="10">
        <v>2018</v>
      </c>
      <c r="B101" s="9" t="s">
        <v>167</v>
      </c>
      <c r="C101" s="5" t="str">
        <f t="shared" si="2"/>
        <v>Yes</v>
      </c>
      <c r="D101" s="10" t="s">
        <v>664</v>
      </c>
      <c r="G101" s="5" t="str">
        <f t="shared" si="3"/>
        <v>No</v>
      </c>
    </row>
    <row r="102" spans="1:10" x14ac:dyDescent="0.25">
      <c r="A102" s="10">
        <v>2018</v>
      </c>
      <c r="B102" s="9" t="s">
        <v>563</v>
      </c>
      <c r="C102" s="5" t="str">
        <f t="shared" si="2"/>
        <v>Yes</v>
      </c>
      <c r="D102" s="10" t="s">
        <v>656</v>
      </c>
      <c r="G102" s="5" t="str">
        <f t="shared" si="3"/>
        <v>No</v>
      </c>
    </row>
    <row r="103" spans="1:10" x14ac:dyDescent="0.25">
      <c r="A103" s="10">
        <v>2018</v>
      </c>
      <c r="B103" s="9" t="s">
        <v>168</v>
      </c>
      <c r="C103" s="5" t="str">
        <f t="shared" si="2"/>
        <v>Yes</v>
      </c>
      <c r="D103" s="10" t="s">
        <v>398</v>
      </c>
      <c r="G103" s="5" t="str">
        <f t="shared" si="3"/>
        <v>No</v>
      </c>
    </row>
    <row r="104" spans="1:10" x14ac:dyDescent="0.25">
      <c r="A104" s="10">
        <v>2018</v>
      </c>
      <c r="B104" s="9" t="s">
        <v>564</v>
      </c>
      <c r="C104" s="5" t="str">
        <f t="shared" si="2"/>
        <v>No</v>
      </c>
      <c r="G104" s="5" t="str">
        <f t="shared" si="3"/>
        <v>Yes</v>
      </c>
      <c r="H104" s="10" t="s">
        <v>662</v>
      </c>
    </row>
    <row r="105" spans="1:10" x14ac:dyDescent="0.25">
      <c r="A105" s="10">
        <v>2018</v>
      </c>
      <c r="B105" s="9" t="s">
        <v>170</v>
      </c>
      <c r="C105" s="5" t="str">
        <f t="shared" si="2"/>
        <v>No</v>
      </c>
      <c r="G105" s="5" t="str">
        <f t="shared" si="3"/>
        <v>Yes</v>
      </c>
      <c r="H105" s="10" t="s">
        <v>662</v>
      </c>
    </row>
    <row r="106" spans="1:10" x14ac:dyDescent="0.25">
      <c r="A106" s="10">
        <v>2018</v>
      </c>
      <c r="B106" s="9" t="s">
        <v>565</v>
      </c>
      <c r="C106" s="5" t="str">
        <f t="shared" si="2"/>
        <v>No</v>
      </c>
      <c r="G106" s="5" t="str">
        <f t="shared" si="3"/>
        <v>Yes</v>
      </c>
      <c r="H106" s="10" t="s">
        <v>393</v>
      </c>
    </row>
    <row r="107" spans="1:10" x14ac:dyDescent="0.25">
      <c r="A107" s="10">
        <v>2018</v>
      </c>
      <c r="B107" s="9" t="s">
        <v>171</v>
      </c>
      <c r="C107" s="5" t="str">
        <f t="shared" si="2"/>
        <v>Yes</v>
      </c>
      <c r="D107" s="10" t="s">
        <v>398</v>
      </c>
      <c r="E107" s="10" t="s">
        <v>655</v>
      </c>
      <c r="G107" s="5" t="str">
        <f t="shared" si="3"/>
        <v>No</v>
      </c>
    </row>
    <row r="108" spans="1:10" x14ac:dyDescent="0.25">
      <c r="A108" s="10">
        <v>2018</v>
      </c>
      <c r="B108" s="9" t="s">
        <v>172</v>
      </c>
      <c r="C108" s="5" t="str">
        <f t="shared" si="2"/>
        <v>Yes</v>
      </c>
      <c r="D108" s="10" t="s">
        <v>398</v>
      </c>
      <c r="G108" s="5" t="str">
        <f t="shared" si="3"/>
        <v>Yes</v>
      </c>
      <c r="H108" s="10" t="s">
        <v>393</v>
      </c>
    </row>
    <row r="109" spans="1:10" x14ac:dyDescent="0.25">
      <c r="A109" s="10">
        <v>2018</v>
      </c>
      <c r="B109" s="9" t="s">
        <v>176</v>
      </c>
      <c r="C109" s="5" t="str">
        <f t="shared" si="2"/>
        <v>Yes</v>
      </c>
      <c r="D109" s="10" t="s">
        <v>398</v>
      </c>
      <c r="G109" s="5" t="str">
        <f t="shared" si="3"/>
        <v>No</v>
      </c>
    </row>
    <row r="110" spans="1:10" x14ac:dyDescent="0.25">
      <c r="A110" s="10">
        <v>2018</v>
      </c>
      <c r="B110" s="9" t="s">
        <v>180</v>
      </c>
      <c r="C110" s="5" t="str">
        <f t="shared" si="2"/>
        <v>No</v>
      </c>
      <c r="G110" s="5" t="str">
        <f t="shared" si="3"/>
        <v>Yes</v>
      </c>
      <c r="H110" s="10" t="s">
        <v>389</v>
      </c>
      <c r="I110" s="10" t="s">
        <v>652</v>
      </c>
    </row>
    <row r="111" spans="1:10" x14ac:dyDescent="0.25">
      <c r="A111" s="10">
        <v>2018</v>
      </c>
      <c r="B111" s="9" t="s">
        <v>181</v>
      </c>
      <c r="C111" s="5" t="str">
        <f t="shared" si="2"/>
        <v>Yes</v>
      </c>
      <c r="D111" s="10" t="s">
        <v>662</v>
      </c>
      <c r="G111" s="5" t="str">
        <f t="shared" si="3"/>
        <v>No</v>
      </c>
    </row>
    <row r="112" spans="1:10" x14ac:dyDescent="0.25">
      <c r="A112" s="10">
        <v>2018</v>
      </c>
      <c r="B112" s="9" t="s">
        <v>182</v>
      </c>
      <c r="C112" s="5" t="str">
        <f t="shared" si="2"/>
        <v>Yes</v>
      </c>
      <c r="D112" s="10" t="s">
        <v>393</v>
      </c>
      <c r="E112" s="10" t="s">
        <v>665</v>
      </c>
      <c r="G112" s="5" t="str">
        <f t="shared" si="3"/>
        <v>No</v>
      </c>
    </row>
    <row r="113" spans="1:9" ht="16.5" x14ac:dyDescent="0.25">
      <c r="A113" s="10">
        <v>2019</v>
      </c>
      <c r="B113" s="9" t="s">
        <v>566</v>
      </c>
      <c r="C113" s="5" t="str">
        <f t="shared" si="2"/>
        <v>Yes</v>
      </c>
      <c r="D113" s="10" t="s">
        <v>398</v>
      </c>
      <c r="E113" s="10" t="s">
        <v>653</v>
      </c>
      <c r="G113" s="5" t="str">
        <f t="shared" si="3"/>
        <v>No</v>
      </c>
    </row>
    <row r="114" spans="1:9" x14ac:dyDescent="0.25">
      <c r="A114" s="10">
        <v>2019</v>
      </c>
      <c r="B114" s="9" t="s">
        <v>185</v>
      </c>
      <c r="C114" s="5" t="str">
        <f t="shared" si="2"/>
        <v>Yes</v>
      </c>
      <c r="D114" s="10" t="s">
        <v>389</v>
      </c>
      <c r="G114" s="5" t="str">
        <f t="shared" si="3"/>
        <v>Yes</v>
      </c>
      <c r="H114" s="10" t="s">
        <v>389</v>
      </c>
    </row>
    <row r="115" spans="1:9" x14ac:dyDescent="0.25">
      <c r="A115" s="10">
        <v>2019</v>
      </c>
      <c r="B115" s="9" t="s">
        <v>567</v>
      </c>
      <c r="C115" s="5" t="str">
        <f t="shared" si="2"/>
        <v>Yes</v>
      </c>
      <c r="D115" s="10" t="s">
        <v>398</v>
      </c>
      <c r="G115" s="5" t="str">
        <f t="shared" si="3"/>
        <v>Yes</v>
      </c>
      <c r="H115" s="10" t="s">
        <v>393</v>
      </c>
    </row>
    <row r="116" spans="1:9" x14ac:dyDescent="0.25">
      <c r="A116" s="10">
        <v>2019</v>
      </c>
      <c r="B116" s="9" t="s">
        <v>186</v>
      </c>
      <c r="C116" s="5" t="str">
        <f t="shared" si="2"/>
        <v>No</v>
      </c>
      <c r="G116" s="5" t="str">
        <f t="shared" si="3"/>
        <v>No</v>
      </c>
    </row>
    <row r="117" spans="1:9" x14ac:dyDescent="0.25">
      <c r="A117" s="10">
        <v>2019</v>
      </c>
      <c r="B117" s="9" t="s">
        <v>187</v>
      </c>
      <c r="C117" s="5" t="str">
        <f t="shared" si="2"/>
        <v>No</v>
      </c>
      <c r="G117" s="5" t="str">
        <f t="shared" si="3"/>
        <v>Yes</v>
      </c>
      <c r="H117" s="10" t="s">
        <v>656</v>
      </c>
      <c r="I117" s="10" t="s">
        <v>662</v>
      </c>
    </row>
    <row r="118" spans="1:9" x14ac:dyDescent="0.25">
      <c r="A118" s="10">
        <v>2019</v>
      </c>
      <c r="B118" s="9" t="s">
        <v>568</v>
      </c>
      <c r="C118" s="5" t="str">
        <f t="shared" si="2"/>
        <v>Yes</v>
      </c>
      <c r="D118" s="10" t="s">
        <v>662</v>
      </c>
      <c r="G118" s="5" t="str">
        <f t="shared" si="3"/>
        <v>No</v>
      </c>
    </row>
    <row r="119" spans="1:9" x14ac:dyDescent="0.25">
      <c r="A119" s="10">
        <v>2019</v>
      </c>
      <c r="B119" s="9" t="s">
        <v>193</v>
      </c>
      <c r="C119" s="5" t="str">
        <f t="shared" si="2"/>
        <v>Yes</v>
      </c>
      <c r="D119" s="10" t="s">
        <v>691</v>
      </c>
      <c r="G119" s="5" t="str">
        <f t="shared" si="3"/>
        <v>Yes</v>
      </c>
      <c r="H119" s="10" t="s">
        <v>390</v>
      </c>
    </row>
    <row r="120" spans="1:9" x14ac:dyDescent="0.25">
      <c r="A120" s="10">
        <v>2019</v>
      </c>
      <c r="B120" s="9" t="s">
        <v>195</v>
      </c>
      <c r="C120" s="5" t="str">
        <f t="shared" si="2"/>
        <v>No</v>
      </c>
      <c r="G120" s="5" t="str">
        <f t="shared" si="3"/>
        <v>Yes</v>
      </c>
      <c r="H120" s="10" t="s">
        <v>393</v>
      </c>
    </row>
    <row r="121" spans="1:9" x14ac:dyDescent="0.25">
      <c r="A121" s="10">
        <v>2019</v>
      </c>
      <c r="B121" s="9" t="s">
        <v>569</v>
      </c>
      <c r="C121" s="5" t="str">
        <f t="shared" si="2"/>
        <v>No</v>
      </c>
      <c r="G121" s="5" t="str">
        <f t="shared" si="3"/>
        <v>Yes</v>
      </c>
      <c r="H121" s="10" t="s">
        <v>666</v>
      </c>
    </row>
    <row r="122" spans="1:9" x14ac:dyDescent="0.25">
      <c r="A122" s="10">
        <v>2019</v>
      </c>
      <c r="B122" s="9" t="s">
        <v>200</v>
      </c>
      <c r="C122" s="5" t="str">
        <f t="shared" si="2"/>
        <v>Yes</v>
      </c>
      <c r="D122" s="10" t="s">
        <v>389</v>
      </c>
      <c r="G122" s="5" t="str">
        <f t="shared" si="3"/>
        <v>Yes</v>
      </c>
      <c r="H122" s="10" t="s">
        <v>667</v>
      </c>
    </row>
    <row r="123" spans="1:9" x14ac:dyDescent="0.25">
      <c r="A123" s="10">
        <v>2019</v>
      </c>
      <c r="B123" s="9" t="s">
        <v>202</v>
      </c>
      <c r="C123" s="5" t="str">
        <f t="shared" si="2"/>
        <v>Yes</v>
      </c>
      <c r="D123" s="10" t="s">
        <v>398</v>
      </c>
      <c r="E123" s="10" t="s">
        <v>393</v>
      </c>
      <c r="G123" s="5" t="str">
        <f t="shared" si="3"/>
        <v>No</v>
      </c>
    </row>
    <row r="124" spans="1:9" x14ac:dyDescent="0.25">
      <c r="A124" s="10">
        <v>2019</v>
      </c>
      <c r="B124" s="9" t="s">
        <v>203</v>
      </c>
      <c r="C124" s="5" t="str">
        <f t="shared" si="2"/>
        <v>Yes</v>
      </c>
      <c r="D124" s="10" t="s">
        <v>389</v>
      </c>
      <c r="G124" s="5" t="str">
        <f t="shared" si="3"/>
        <v>Yes</v>
      </c>
      <c r="H124" s="10" t="s">
        <v>390</v>
      </c>
    </row>
    <row r="125" spans="1:9" x14ac:dyDescent="0.25">
      <c r="A125" s="10">
        <v>2019</v>
      </c>
      <c r="B125" s="9" t="s">
        <v>206</v>
      </c>
      <c r="C125" s="5" t="str">
        <f t="shared" si="2"/>
        <v>Yes</v>
      </c>
      <c r="D125" s="10" t="s">
        <v>400</v>
      </c>
      <c r="G125" s="5" t="str">
        <f t="shared" si="3"/>
        <v>No</v>
      </c>
    </row>
    <row r="126" spans="1:9" x14ac:dyDescent="0.25">
      <c r="A126" s="10">
        <v>2019</v>
      </c>
      <c r="B126" s="9" t="s">
        <v>570</v>
      </c>
      <c r="C126" s="5" t="str">
        <f t="shared" si="2"/>
        <v>Yes</v>
      </c>
      <c r="D126" s="10" t="s">
        <v>693</v>
      </c>
      <c r="G126" s="5" t="str">
        <f t="shared" si="3"/>
        <v>No</v>
      </c>
    </row>
    <row r="127" spans="1:9" x14ac:dyDescent="0.25">
      <c r="A127" s="10">
        <v>2019</v>
      </c>
      <c r="B127" s="9" t="s">
        <v>571</v>
      </c>
      <c r="C127" s="5" t="str">
        <f t="shared" si="2"/>
        <v>Yes</v>
      </c>
      <c r="D127" s="10" t="s">
        <v>692</v>
      </c>
      <c r="G127" s="5" t="str">
        <f t="shared" si="3"/>
        <v>No</v>
      </c>
    </row>
    <row r="128" spans="1:9" x14ac:dyDescent="0.25">
      <c r="A128" s="10">
        <v>2019</v>
      </c>
      <c r="B128" s="9" t="s">
        <v>572</v>
      </c>
      <c r="C128" s="5" t="str">
        <f t="shared" si="2"/>
        <v>No</v>
      </c>
      <c r="G128" s="5" t="str">
        <f t="shared" si="3"/>
        <v>Yes</v>
      </c>
      <c r="H128" s="10" t="s">
        <v>662</v>
      </c>
      <c r="I128" s="10" t="s">
        <v>653</v>
      </c>
    </row>
    <row r="129" spans="1:9" x14ac:dyDescent="0.25">
      <c r="A129" s="10">
        <v>2019</v>
      </c>
      <c r="B129" s="9" t="s">
        <v>207</v>
      </c>
      <c r="C129" s="5" t="str">
        <f t="shared" si="2"/>
        <v>Yes</v>
      </c>
      <c r="D129" s="10" t="s">
        <v>389</v>
      </c>
      <c r="G129" s="5" t="str">
        <f t="shared" si="3"/>
        <v>No</v>
      </c>
    </row>
    <row r="130" spans="1:9" x14ac:dyDescent="0.25">
      <c r="A130" s="10">
        <v>2019</v>
      </c>
      <c r="B130" s="9" t="s">
        <v>573</v>
      </c>
      <c r="C130" s="5" t="str">
        <f t="shared" si="2"/>
        <v>Yes</v>
      </c>
      <c r="D130" s="10" t="s">
        <v>398</v>
      </c>
      <c r="G130" s="5" t="str">
        <f t="shared" si="3"/>
        <v>No</v>
      </c>
    </row>
    <row r="131" spans="1:9" x14ac:dyDescent="0.25">
      <c r="A131" s="10">
        <v>2019</v>
      </c>
      <c r="B131" s="9" t="s">
        <v>210</v>
      </c>
      <c r="C131" s="5" t="str">
        <f t="shared" ref="C131:C194" si="4">IF(D131&lt;&gt;"", "Yes", "No")</f>
        <v>Yes</v>
      </c>
      <c r="D131" s="10" t="s">
        <v>389</v>
      </c>
      <c r="G131" s="5" t="str">
        <f t="shared" ref="G131:G194" si="5">IF(H131&lt;&gt;"", "Yes", "No")</f>
        <v>Yes</v>
      </c>
      <c r="H131" s="10" t="s">
        <v>390</v>
      </c>
    </row>
    <row r="132" spans="1:9" x14ac:dyDescent="0.25">
      <c r="A132" s="10">
        <v>2019</v>
      </c>
      <c r="B132" s="9" t="s">
        <v>212</v>
      </c>
      <c r="C132" s="5" t="str">
        <f t="shared" si="4"/>
        <v>Yes</v>
      </c>
      <c r="D132" s="10" t="s">
        <v>398</v>
      </c>
      <c r="G132" s="5" t="str">
        <f t="shared" si="5"/>
        <v>No</v>
      </c>
    </row>
    <row r="133" spans="1:9" x14ac:dyDescent="0.25">
      <c r="A133" s="10">
        <v>2019</v>
      </c>
      <c r="B133" s="9" t="s">
        <v>574</v>
      </c>
      <c r="C133" s="5" t="str">
        <f t="shared" si="4"/>
        <v>Yes</v>
      </c>
      <c r="D133" s="10" t="s">
        <v>693</v>
      </c>
      <c r="E133" s="10" t="s">
        <v>398</v>
      </c>
      <c r="G133" s="5" t="str">
        <f t="shared" si="5"/>
        <v>No</v>
      </c>
    </row>
    <row r="134" spans="1:9" x14ac:dyDescent="0.25">
      <c r="A134" s="10">
        <v>2020</v>
      </c>
      <c r="B134" s="9" t="s">
        <v>208</v>
      </c>
      <c r="C134" s="5" t="str">
        <f t="shared" si="4"/>
        <v>Yes</v>
      </c>
      <c r="D134" s="10" t="s">
        <v>400</v>
      </c>
      <c r="G134" s="5" t="str">
        <f t="shared" si="5"/>
        <v>Yes</v>
      </c>
      <c r="H134" s="10" t="s">
        <v>400</v>
      </c>
      <c r="I134" s="10" t="s">
        <v>668</v>
      </c>
    </row>
    <row r="135" spans="1:9" x14ac:dyDescent="0.25">
      <c r="A135" s="10">
        <v>2020</v>
      </c>
      <c r="B135" s="9" t="s">
        <v>213</v>
      </c>
      <c r="C135" s="5" t="str">
        <f t="shared" si="4"/>
        <v>No</v>
      </c>
      <c r="G135" s="5" t="str">
        <f t="shared" si="5"/>
        <v>Yes</v>
      </c>
      <c r="H135" s="10" t="s">
        <v>393</v>
      </c>
    </row>
    <row r="136" spans="1:9" x14ac:dyDescent="0.25">
      <c r="A136" s="10">
        <v>2020</v>
      </c>
      <c r="B136" s="9" t="s">
        <v>575</v>
      </c>
      <c r="C136" s="5" t="str">
        <f t="shared" si="4"/>
        <v>Yes</v>
      </c>
      <c r="D136" s="10" t="s">
        <v>400</v>
      </c>
      <c r="E136" s="10" t="s">
        <v>653</v>
      </c>
      <c r="G136" s="5" t="str">
        <f t="shared" si="5"/>
        <v>No</v>
      </c>
    </row>
    <row r="137" spans="1:9" x14ac:dyDescent="0.25">
      <c r="A137" s="10">
        <v>2020</v>
      </c>
      <c r="B137" s="9" t="s">
        <v>219</v>
      </c>
      <c r="C137" s="5" t="str">
        <f t="shared" si="4"/>
        <v>Yes</v>
      </c>
      <c r="D137" s="10" t="s">
        <v>389</v>
      </c>
      <c r="E137" s="10" t="s">
        <v>650</v>
      </c>
      <c r="G137" s="5" t="str">
        <f t="shared" si="5"/>
        <v>Yes</v>
      </c>
      <c r="H137" s="10" t="s">
        <v>389</v>
      </c>
      <c r="I137" s="10" t="s">
        <v>650</v>
      </c>
    </row>
    <row r="138" spans="1:9" x14ac:dyDescent="0.25">
      <c r="A138" s="10">
        <v>2020</v>
      </c>
      <c r="B138" s="9" t="s">
        <v>576</v>
      </c>
      <c r="C138" s="5" t="str">
        <f t="shared" si="4"/>
        <v>Yes</v>
      </c>
      <c r="D138" s="10" t="s">
        <v>400</v>
      </c>
      <c r="G138" s="5" t="str">
        <f t="shared" si="5"/>
        <v>No</v>
      </c>
    </row>
    <row r="139" spans="1:9" x14ac:dyDescent="0.25">
      <c r="A139" s="10">
        <v>2020</v>
      </c>
      <c r="B139" s="9" t="s">
        <v>222</v>
      </c>
      <c r="C139" s="5" t="str">
        <f t="shared" si="4"/>
        <v>Yes</v>
      </c>
      <c r="D139" s="10" t="s">
        <v>389</v>
      </c>
      <c r="G139" s="5" t="str">
        <f t="shared" si="5"/>
        <v>Yes</v>
      </c>
      <c r="H139" s="10" t="s">
        <v>390</v>
      </c>
      <c r="I139" s="10" t="s">
        <v>652</v>
      </c>
    </row>
    <row r="140" spans="1:9" x14ac:dyDescent="0.25">
      <c r="A140" s="10">
        <v>2020</v>
      </c>
      <c r="B140" s="9" t="s">
        <v>577</v>
      </c>
      <c r="C140" s="5" t="str">
        <f t="shared" si="4"/>
        <v>No</v>
      </c>
      <c r="G140" s="5" t="str">
        <f t="shared" si="5"/>
        <v>Yes</v>
      </c>
      <c r="H140" s="10" t="s">
        <v>400</v>
      </c>
    </row>
    <row r="141" spans="1:9" x14ac:dyDescent="0.25">
      <c r="A141" s="10">
        <v>2020</v>
      </c>
      <c r="B141" s="9" t="s">
        <v>223</v>
      </c>
      <c r="C141" s="5" t="str">
        <f t="shared" si="4"/>
        <v>Yes</v>
      </c>
      <c r="D141" s="10" t="s">
        <v>389</v>
      </c>
      <c r="E141" s="10" t="s">
        <v>650</v>
      </c>
      <c r="G141" s="5" t="str">
        <f t="shared" si="5"/>
        <v>Yes</v>
      </c>
      <c r="H141" s="10" t="s">
        <v>389</v>
      </c>
      <c r="I141" s="10" t="s">
        <v>652</v>
      </c>
    </row>
    <row r="142" spans="1:9" x14ac:dyDescent="0.25">
      <c r="A142" s="10">
        <v>2020</v>
      </c>
      <c r="B142" s="9" t="s">
        <v>578</v>
      </c>
      <c r="C142" s="5" t="str">
        <f t="shared" si="4"/>
        <v>Yes</v>
      </c>
      <c r="D142" s="10" t="s">
        <v>400</v>
      </c>
      <c r="G142" s="5" t="str">
        <f t="shared" si="5"/>
        <v>No</v>
      </c>
    </row>
    <row r="143" spans="1:9" x14ac:dyDescent="0.25">
      <c r="A143" s="10">
        <v>2020</v>
      </c>
      <c r="B143" s="9" t="s">
        <v>224</v>
      </c>
      <c r="C143" s="5" t="str">
        <f t="shared" si="4"/>
        <v>Yes</v>
      </c>
      <c r="D143" s="10" t="s">
        <v>389</v>
      </c>
      <c r="G143" s="5" t="str">
        <f t="shared" si="5"/>
        <v>Yes</v>
      </c>
      <c r="H143" s="10" t="s">
        <v>389</v>
      </c>
    </row>
    <row r="144" spans="1:9" x14ac:dyDescent="0.25">
      <c r="A144" s="10">
        <v>2020</v>
      </c>
      <c r="B144" s="9" t="s">
        <v>226</v>
      </c>
      <c r="C144" s="5" t="str">
        <f t="shared" si="4"/>
        <v>Yes</v>
      </c>
      <c r="D144" s="10" t="s">
        <v>400</v>
      </c>
      <c r="G144" s="5" t="str">
        <f t="shared" si="5"/>
        <v>No</v>
      </c>
    </row>
    <row r="145" spans="1:10" x14ac:dyDescent="0.25">
      <c r="A145" s="10">
        <v>2020</v>
      </c>
      <c r="B145" s="9" t="s">
        <v>227</v>
      </c>
      <c r="C145" s="5" t="str">
        <f t="shared" si="4"/>
        <v>Yes</v>
      </c>
      <c r="D145" s="10" t="s">
        <v>396</v>
      </c>
      <c r="G145" s="5" t="str">
        <f t="shared" si="5"/>
        <v>No</v>
      </c>
    </row>
    <row r="146" spans="1:10" x14ac:dyDescent="0.25">
      <c r="A146" s="10">
        <v>2020</v>
      </c>
      <c r="B146" s="9" t="s">
        <v>228</v>
      </c>
      <c r="C146" s="5" t="str">
        <f t="shared" si="4"/>
        <v>Yes</v>
      </c>
      <c r="D146" s="10" t="s">
        <v>396</v>
      </c>
      <c r="G146" s="5" t="str">
        <f t="shared" si="5"/>
        <v>No</v>
      </c>
    </row>
    <row r="147" spans="1:10" x14ac:dyDescent="0.25">
      <c r="A147" s="10">
        <v>2020</v>
      </c>
      <c r="B147" s="9" t="s">
        <v>229</v>
      </c>
      <c r="C147" s="5" t="str">
        <f t="shared" si="4"/>
        <v>Yes</v>
      </c>
      <c r="D147" s="10" t="s">
        <v>400</v>
      </c>
      <c r="G147" s="5" t="str">
        <f t="shared" si="5"/>
        <v>Yes</v>
      </c>
      <c r="H147" s="10" t="s">
        <v>400</v>
      </c>
    </row>
    <row r="148" spans="1:10" x14ac:dyDescent="0.25">
      <c r="A148" s="10">
        <v>2020</v>
      </c>
      <c r="B148" s="9" t="s">
        <v>230</v>
      </c>
      <c r="C148" s="5" t="str">
        <f t="shared" si="4"/>
        <v>No</v>
      </c>
      <c r="G148" s="5" t="str">
        <f t="shared" si="5"/>
        <v>Yes</v>
      </c>
      <c r="H148" s="10" t="s">
        <v>400</v>
      </c>
    </row>
    <row r="149" spans="1:10" x14ac:dyDescent="0.25">
      <c r="A149" s="10">
        <v>2020</v>
      </c>
      <c r="B149" s="9" t="s">
        <v>231</v>
      </c>
      <c r="C149" s="5" t="str">
        <f t="shared" si="4"/>
        <v>Yes</v>
      </c>
      <c r="D149" s="10" t="s">
        <v>393</v>
      </c>
      <c r="G149" s="5" t="str">
        <f t="shared" si="5"/>
        <v>No</v>
      </c>
    </row>
    <row r="150" spans="1:10" x14ac:dyDescent="0.25">
      <c r="A150" s="10">
        <v>2020</v>
      </c>
      <c r="B150" s="9" t="s">
        <v>232</v>
      </c>
      <c r="C150" s="5" t="str">
        <f t="shared" si="4"/>
        <v>No</v>
      </c>
      <c r="G150" s="5" t="str">
        <f t="shared" si="5"/>
        <v>Yes</v>
      </c>
      <c r="H150" s="10" t="s">
        <v>389</v>
      </c>
      <c r="I150" s="10" t="s">
        <v>655</v>
      </c>
    </row>
    <row r="151" spans="1:10" x14ac:dyDescent="0.25">
      <c r="A151" s="10">
        <v>2020</v>
      </c>
      <c r="B151" s="9" t="s">
        <v>235</v>
      </c>
      <c r="C151" s="5" t="str">
        <f t="shared" si="4"/>
        <v>Yes</v>
      </c>
      <c r="D151" s="10" t="s">
        <v>656</v>
      </c>
      <c r="G151" s="5" t="str">
        <f t="shared" si="5"/>
        <v>No</v>
      </c>
    </row>
    <row r="152" spans="1:10" x14ac:dyDescent="0.25">
      <c r="A152" s="10">
        <v>2020</v>
      </c>
      <c r="B152" s="9" t="s">
        <v>579</v>
      </c>
      <c r="C152" s="5" t="str">
        <f t="shared" si="4"/>
        <v>Yes</v>
      </c>
      <c r="D152" s="10" t="s">
        <v>400</v>
      </c>
      <c r="G152" s="5" t="str">
        <f t="shared" si="5"/>
        <v>No</v>
      </c>
    </row>
    <row r="153" spans="1:10" x14ac:dyDescent="0.25">
      <c r="A153" s="10">
        <v>2020</v>
      </c>
      <c r="B153" s="9" t="s">
        <v>237</v>
      </c>
      <c r="C153" s="5" t="str">
        <f t="shared" si="4"/>
        <v>No</v>
      </c>
      <c r="G153" s="5" t="str">
        <f t="shared" si="5"/>
        <v>Yes</v>
      </c>
      <c r="H153" s="10" t="s">
        <v>393</v>
      </c>
    </row>
    <row r="154" spans="1:10" x14ac:dyDescent="0.25">
      <c r="A154" s="10">
        <v>2020</v>
      </c>
      <c r="B154" s="9" t="s">
        <v>239</v>
      </c>
      <c r="C154" s="5" t="str">
        <f t="shared" si="4"/>
        <v>No</v>
      </c>
      <c r="G154" s="5" t="str">
        <f t="shared" si="5"/>
        <v>Yes</v>
      </c>
      <c r="H154" s="10" t="s">
        <v>393</v>
      </c>
      <c r="I154" s="10" t="s">
        <v>669</v>
      </c>
      <c r="J154" s="10" t="s">
        <v>670</v>
      </c>
    </row>
    <row r="155" spans="1:10" x14ac:dyDescent="0.25">
      <c r="A155" s="10">
        <v>2020</v>
      </c>
      <c r="B155" s="9" t="s">
        <v>241</v>
      </c>
      <c r="C155" s="5" t="str">
        <f t="shared" si="4"/>
        <v>No</v>
      </c>
      <c r="G155" s="5" t="str">
        <f t="shared" si="5"/>
        <v>Yes</v>
      </c>
      <c r="H155" s="10" t="s">
        <v>393</v>
      </c>
    </row>
    <row r="156" spans="1:10" x14ac:dyDescent="0.25">
      <c r="A156" s="10">
        <v>2021</v>
      </c>
      <c r="B156" s="9" t="s">
        <v>580</v>
      </c>
      <c r="C156" s="5" t="str">
        <f t="shared" si="4"/>
        <v>Yes</v>
      </c>
      <c r="D156" s="10" t="s">
        <v>400</v>
      </c>
      <c r="E156" s="10" t="s">
        <v>653</v>
      </c>
      <c r="G156" s="5" t="str">
        <f t="shared" si="5"/>
        <v>No</v>
      </c>
    </row>
    <row r="157" spans="1:10" x14ac:dyDescent="0.25">
      <c r="A157" s="10">
        <v>2021</v>
      </c>
      <c r="B157" s="9" t="s">
        <v>581</v>
      </c>
      <c r="C157" s="5" t="str">
        <f t="shared" si="4"/>
        <v>Yes</v>
      </c>
      <c r="D157" s="10" t="s">
        <v>400</v>
      </c>
      <c r="G157" s="5" t="str">
        <f t="shared" si="5"/>
        <v>No</v>
      </c>
    </row>
    <row r="158" spans="1:10" x14ac:dyDescent="0.25">
      <c r="A158" s="10">
        <v>2021</v>
      </c>
      <c r="B158" s="9" t="s">
        <v>244</v>
      </c>
      <c r="C158" s="5" t="str">
        <f t="shared" si="4"/>
        <v>No</v>
      </c>
      <c r="G158" s="5" t="str">
        <f t="shared" si="5"/>
        <v>Yes</v>
      </c>
      <c r="H158" s="10" t="s">
        <v>393</v>
      </c>
      <c r="I158" s="10" t="s">
        <v>653</v>
      </c>
    </row>
    <row r="159" spans="1:10" x14ac:dyDescent="0.25">
      <c r="A159" s="10">
        <v>2021</v>
      </c>
      <c r="B159" s="9" t="s">
        <v>246</v>
      </c>
      <c r="C159" s="5" t="str">
        <f t="shared" si="4"/>
        <v>Yes</v>
      </c>
      <c r="D159" s="10" t="s">
        <v>389</v>
      </c>
      <c r="G159" s="5" t="str">
        <f t="shared" si="5"/>
        <v>Yes</v>
      </c>
      <c r="H159" s="10" t="s">
        <v>390</v>
      </c>
    </row>
    <row r="160" spans="1:10" x14ac:dyDescent="0.25">
      <c r="A160" s="10">
        <v>2021</v>
      </c>
      <c r="B160" s="9" t="s">
        <v>249</v>
      </c>
      <c r="C160" s="5" t="str">
        <f t="shared" si="4"/>
        <v>Yes</v>
      </c>
      <c r="D160" s="10" t="s">
        <v>400</v>
      </c>
      <c r="G160" s="5" t="str">
        <f t="shared" si="5"/>
        <v>No</v>
      </c>
    </row>
    <row r="161" spans="1:8" x14ac:dyDescent="0.25">
      <c r="A161" s="10">
        <v>2021</v>
      </c>
      <c r="B161" s="9" t="s">
        <v>250</v>
      </c>
      <c r="C161" s="5" t="str">
        <f t="shared" si="4"/>
        <v>Yes</v>
      </c>
      <c r="D161" s="10" t="s">
        <v>389</v>
      </c>
      <c r="E161" s="10" t="s">
        <v>650</v>
      </c>
      <c r="G161" s="5" t="str">
        <f t="shared" si="5"/>
        <v>No</v>
      </c>
    </row>
    <row r="162" spans="1:8" x14ac:dyDescent="0.25">
      <c r="A162" s="10">
        <v>2021</v>
      </c>
      <c r="B162" s="9" t="s">
        <v>582</v>
      </c>
      <c r="C162" s="5" t="str">
        <f t="shared" si="4"/>
        <v>Yes</v>
      </c>
      <c r="D162" s="10" t="s">
        <v>398</v>
      </c>
      <c r="G162" s="5" t="str">
        <f t="shared" si="5"/>
        <v>Yes</v>
      </c>
      <c r="H162" s="10" t="s">
        <v>393</v>
      </c>
    </row>
    <row r="163" spans="1:8" x14ac:dyDescent="0.25">
      <c r="A163" s="10">
        <v>2021</v>
      </c>
      <c r="B163" s="9" t="s">
        <v>251</v>
      </c>
      <c r="C163" s="5" t="str">
        <f t="shared" si="4"/>
        <v>Yes</v>
      </c>
      <c r="D163" s="10" t="s">
        <v>398</v>
      </c>
      <c r="G163" s="5" t="str">
        <f t="shared" si="5"/>
        <v>Yes</v>
      </c>
      <c r="H163" s="10" t="s">
        <v>393</v>
      </c>
    </row>
    <row r="164" spans="1:8" x14ac:dyDescent="0.25">
      <c r="A164" s="10">
        <v>2021</v>
      </c>
      <c r="B164" s="9" t="s">
        <v>253</v>
      </c>
      <c r="C164" s="5" t="str">
        <f t="shared" si="4"/>
        <v>No</v>
      </c>
      <c r="G164" s="5" t="str">
        <f t="shared" si="5"/>
        <v>Yes</v>
      </c>
      <c r="H164" s="10" t="s">
        <v>393</v>
      </c>
    </row>
    <row r="165" spans="1:8" x14ac:dyDescent="0.25">
      <c r="A165" s="10">
        <v>2021</v>
      </c>
      <c r="B165" s="9" t="s">
        <v>583</v>
      </c>
      <c r="C165" s="5" t="str">
        <f t="shared" si="4"/>
        <v>Yes</v>
      </c>
      <c r="D165" s="10" t="s">
        <v>400</v>
      </c>
      <c r="G165" s="5" t="str">
        <f t="shared" si="5"/>
        <v>No</v>
      </c>
    </row>
    <row r="166" spans="1:8" x14ac:dyDescent="0.25">
      <c r="A166" s="10">
        <v>2021</v>
      </c>
      <c r="B166" s="9" t="s">
        <v>408</v>
      </c>
      <c r="C166" s="5" t="str">
        <f t="shared" si="4"/>
        <v>Yes</v>
      </c>
      <c r="D166" s="10" t="s">
        <v>689</v>
      </c>
      <c r="G166" s="5" t="str">
        <f t="shared" si="5"/>
        <v>No</v>
      </c>
    </row>
    <row r="167" spans="1:8" x14ac:dyDescent="0.25">
      <c r="A167" s="10">
        <v>2021</v>
      </c>
      <c r="B167" s="9" t="s">
        <v>254</v>
      </c>
      <c r="C167" s="5" t="str">
        <f t="shared" si="4"/>
        <v>Yes</v>
      </c>
      <c r="D167" s="10" t="s">
        <v>400</v>
      </c>
      <c r="G167" s="5" t="str">
        <f t="shared" si="5"/>
        <v>No</v>
      </c>
    </row>
    <row r="168" spans="1:8" x14ac:dyDescent="0.25">
      <c r="A168" s="10">
        <v>2021</v>
      </c>
      <c r="B168" s="9" t="s">
        <v>584</v>
      </c>
      <c r="C168" s="5" t="str">
        <f t="shared" si="4"/>
        <v>Yes</v>
      </c>
      <c r="D168" s="10" t="s">
        <v>396</v>
      </c>
      <c r="G168" s="5" t="str">
        <f t="shared" si="5"/>
        <v>No</v>
      </c>
    </row>
    <row r="169" spans="1:8" x14ac:dyDescent="0.25">
      <c r="A169" s="10">
        <v>2021</v>
      </c>
      <c r="B169" s="9" t="s">
        <v>260</v>
      </c>
      <c r="C169" s="5" t="str">
        <f t="shared" si="4"/>
        <v>Yes</v>
      </c>
      <c r="D169" s="10" t="s">
        <v>400</v>
      </c>
      <c r="E169" s="10" t="s">
        <v>652</v>
      </c>
      <c r="F169" s="10" t="s">
        <v>653</v>
      </c>
      <c r="G169" s="5" t="str">
        <f t="shared" si="5"/>
        <v>No</v>
      </c>
    </row>
    <row r="170" spans="1:8" x14ac:dyDescent="0.25">
      <c r="A170" s="10">
        <v>2021</v>
      </c>
      <c r="B170" s="9" t="s">
        <v>265</v>
      </c>
      <c r="C170" s="5" t="str">
        <f t="shared" si="4"/>
        <v>Yes</v>
      </c>
      <c r="D170" s="10" t="s">
        <v>398</v>
      </c>
      <c r="G170" s="5" t="str">
        <f t="shared" si="5"/>
        <v>No</v>
      </c>
    </row>
    <row r="171" spans="1:8" x14ac:dyDescent="0.25">
      <c r="A171" s="10">
        <v>2021</v>
      </c>
      <c r="B171" s="9" t="s">
        <v>384</v>
      </c>
      <c r="C171" s="5" t="str">
        <f t="shared" si="4"/>
        <v>No</v>
      </c>
      <c r="G171" s="5" t="str">
        <f t="shared" si="5"/>
        <v>Yes</v>
      </c>
      <c r="H171" s="10" t="s">
        <v>662</v>
      </c>
    </row>
    <row r="172" spans="1:8" x14ac:dyDescent="0.25">
      <c r="A172" s="10">
        <v>2022</v>
      </c>
      <c r="B172" s="9" t="s">
        <v>257</v>
      </c>
      <c r="C172" s="5" t="str">
        <f t="shared" si="4"/>
        <v>Yes</v>
      </c>
      <c r="D172" s="10" t="s">
        <v>389</v>
      </c>
      <c r="G172" s="5" t="str">
        <f t="shared" si="5"/>
        <v>Yes</v>
      </c>
      <c r="H172" s="10" t="s">
        <v>390</v>
      </c>
    </row>
    <row r="173" spans="1:8" x14ac:dyDescent="0.25">
      <c r="A173" s="10">
        <v>2022</v>
      </c>
      <c r="B173" s="9" t="s">
        <v>258</v>
      </c>
      <c r="C173" s="5" t="str">
        <f t="shared" si="4"/>
        <v>Yes</v>
      </c>
      <c r="D173" s="10" t="s">
        <v>398</v>
      </c>
      <c r="G173" s="5" t="str">
        <f t="shared" si="5"/>
        <v>Yes</v>
      </c>
      <c r="H173" s="10" t="s">
        <v>393</v>
      </c>
    </row>
    <row r="174" spans="1:8" x14ac:dyDescent="0.25">
      <c r="A174" s="10">
        <v>2022</v>
      </c>
      <c r="B174" s="9" t="s">
        <v>259</v>
      </c>
      <c r="C174" s="5" t="str">
        <f t="shared" si="4"/>
        <v>Yes</v>
      </c>
      <c r="D174" s="10" t="s">
        <v>667</v>
      </c>
      <c r="G174" s="5" t="str">
        <f t="shared" si="5"/>
        <v>Yes</v>
      </c>
      <c r="H174" s="10" t="s">
        <v>667</v>
      </c>
    </row>
    <row r="175" spans="1:8" x14ac:dyDescent="0.25">
      <c r="A175" s="10">
        <v>2022</v>
      </c>
      <c r="B175" s="9" t="s">
        <v>267</v>
      </c>
      <c r="C175" s="5" t="str">
        <f t="shared" si="4"/>
        <v>Yes</v>
      </c>
      <c r="D175" s="10" t="s">
        <v>398</v>
      </c>
      <c r="G175" s="5" t="str">
        <f t="shared" si="5"/>
        <v>Yes</v>
      </c>
      <c r="H175" s="10" t="s">
        <v>393</v>
      </c>
    </row>
    <row r="176" spans="1:8" x14ac:dyDescent="0.25">
      <c r="A176" s="10">
        <v>2022</v>
      </c>
      <c r="B176" s="9" t="s">
        <v>268</v>
      </c>
      <c r="C176" s="5" t="str">
        <f t="shared" si="4"/>
        <v>No</v>
      </c>
      <c r="G176" s="5" t="str">
        <f t="shared" si="5"/>
        <v>Yes</v>
      </c>
      <c r="H176" s="10" t="s">
        <v>393</v>
      </c>
    </row>
    <row r="177" spans="1:8" x14ac:dyDescent="0.25">
      <c r="A177" s="10">
        <v>2022</v>
      </c>
      <c r="B177" s="9" t="s">
        <v>269</v>
      </c>
      <c r="C177" s="5" t="str">
        <f t="shared" si="4"/>
        <v>Yes</v>
      </c>
      <c r="D177" s="10" t="s">
        <v>398</v>
      </c>
      <c r="G177" s="5" t="str">
        <f t="shared" si="5"/>
        <v>Yes</v>
      </c>
      <c r="H177" s="10" t="s">
        <v>393</v>
      </c>
    </row>
    <row r="178" spans="1:8" x14ac:dyDescent="0.25">
      <c r="A178" s="10">
        <v>2022</v>
      </c>
      <c r="B178" s="9" t="s">
        <v>270</v>
      </c>
      <c r="C178" s="5" t="str">
        <f t="shared" si="4"/>
        <v>Yes</v>
      </c>
      <c r="D178" s="10" t="s">
        <v>398</v>
      </c>
      <c r="G178" s="5" t="str">
        <f t="shared" si="5"/>
        <v>No</v>
      </c>
    </row>
    <row r="179" spans="1:8" ht="16.5" x14ac:dyDescent="0.25">
      <c r="A179" s="10">
        <v>2022</v>
      </c>
      <c r="B179" s="9" t="s">
        <v>585</v>
      </c>
      <c r="C179" s="5" t="str">
        <f t="shared" si="4"/>
        <v>Yes</v>
      </c>
      <c r="D179" s="10" t="s">
        <v>389</v>
      </c>
      <c r="G179" s="5" t="str">
        <f t="shared" si="5"/>
        <v>Yes</v>
      </c>
      <c r="H179" s="10" t="s">
        <v>666</v>
      </c>
    </row>
    <row r="180" spans="1:8" x14ac:dyDescent="0.25">
      <c r="A180" s="10">
        <v>2022</v>
      </c>
      <c r="B180" s="9" t="s">
        <v>587</v>
      </c>
      <c r="C180" s="5" t="str">
        <f t="shared" si="4"/>
        <v>Yes</v>
      </c>
      <c r="D180" s="10" t="s">
        <v>400</v>
      </c>
      <c r="G180" s="5" t="str">
        <f t="shared" si="5"/>
        <v>No</v>
      </c>
    </row>
    <row r="181" spans="1:8" x14ac:dyDescent="0.25">
      <c r="A181" s="10">
        <v>2022</v>
      </c>
      <c r="B181" s="9" t="s">
        <v>588</v>
      </c>
      <c r="C181" s="5" t="str">
        <f t="shared" si="4"/>
        <v>Yes</v>
      </c>
      <c r="D181" s="10" t="s">
        <v>389</v>
      </c>
      <c r="G181" s="5" t="str">
        <f t="shared" si="5"/>
        <v>Yes</v>
      </c>
      <c r="H181" s="10" t="s">
        <v>390</v>
      </c>
    </row>
    <row r="182" spans="1:8" x14ac:dyDescent="0.25">
      <c r="A182" s="10">
        <v>2022</v>
      </c>
      <c r="B182" s="9" t="s">
        <v>271</v>
      </c>
      <c r="C182" s="5" t="str">
        <f t="shared" si="4"/>
        <v>Yes</v>
      </c>
      <c r="D182" s="10" t="s">
        <v>400</v>
      </c>
      <c r="G182" s="5" t="str">
        <f t="shared" si="5"/>
        <v>Yes</v>
      </c>
      <c r="H182" s="10" t="s">
        <v>400</v>
      </c>
    </row>
    <row r="183" spans="1:8" x14ac:dyDescent="0.25">
      <c r="A183" s="10">
        <v>2022</v>
      </c>
      <c r="B183" s="9" t="s">
        <v>274</v>
      </c>
      <c r="C183" s="5" t="str">
        <f t="shared" si="4"/>
        <v>No</v>
      </c>
      <c r="G183" s="5" t="str">
        <f t="shared" si="5"/>
        <v>Yes</v>
      </c>
      <c r="H183" s="10" t="s">
        <v>400</v>
      </c>
    </row>
    <row r="184" spans="1:8" x14ac:dyDescent="0.25">
      <c r="A184" s="10">
        <v>2022</v>
      </c>
      <c r="B184" s="9" t="s">
        <v>275</v>
      </c>
      <c r="C184" s="5" t="str">
        <f t="shared" si="4"/>
        <v>Yes</v>
      </c>
      <c r="D184" s="10" t="s">
        <v>400</v>
      </c>
      <c r="G184" s="5" t="str">
        <f t="shared" si="5"/>
        <v>No</v>
      </c>
    </row>
    <row r="185" spans="1:8" x14ac:dyDescent="0.25">
      <c r="A185" s="10">
        <v>2022</v>
      </c>
      <c r="B185" s="9" t="s">
        <v>276</v>
      </c>
      <c r="C185" s="5" t="str">
        <f t="shared" si="4"/>
        <v>Yes</v>
      </c>
      <c r="D185" s="10" t="s">
        <v>656</v>
      </c>
      <c r="G185" s="5" t="str">
        <f t="shared" si="5"/>
        <v>No</v>
      </c>
    </row>
    <row r="186" spans="1:8" x14ac:dyDescent="0.25">
      <c r="A186" s="10">
        <v>2022</v>
      </c>
      <c r="B186" s="9" t="s">
        <v>589</v>
      </c>
      <c r="C186" s="5" t="str">
        <f t="shared" si="4"/>
        <v>Yes</v>
      </c>
      <c r="D186" s="10" t="s">
        <v>693</v>
      </c>
      <c r="G186" s="5" t="str">
        <f t="shared" si="5"/>
        <v>No</v>
      </c>
    </row>
    <row r="187" spans="1:8" x14ac:dyDescent="0.25">
      <c r="A187" s="10">
        <v>2022</v>
      </c>
      <c r="B187" s="9" t="s">
        <v>277</v>
      </c>
      <c r="C187" s="5" t="str">
        <f t="shared" si="4"/>
        <v>Yes</v>
      </c>
      <c r="D187" s="10" t="s">
        <v>398</v>
      </c>
      <c r="G187" s="5" t="str">
        <f t="shared" si="5"/>
        <v>Yes</v>
      </c>
      <c r="H187" s="10" t="s">
        <v>393</v>
      </c>
    </row>
    <row r="188" spans="1:8" x14ac:dyDescent="0.25">
      <c r="A188" s="10">
        <v>2022</v>
      </c>
      <c r="B188" s="9" t="s">
        <v>278</v>
      </c>
      <c r="C188" s="5" t="str">
        <f t="shared" si="4"/>
        <v>No</v>
      </c>
      <c r="G188" s="5" t="str">
        <f t="shared" si="5"/>
        <v>Yes</v>
      </c>
      <c r="H188" s="10" t="s">
        <v>692</v>
      </c>
    </row>
    <row r="189" spans="1:8" x14ac:dyDescent="0.25">
      <c r="A189" s="10">
        <v>2022</v>
      </c>
      <c r="B189" s="9" t="s">
        <v>279</v>
      </c>
      <c r="C189" s="5" t="str">
        <f t="shared" si="4"/>
        <v>No</v>
      </c>
      <c r="G189" s="5" t="str">
        <f t="shared" si="5"/>
        <v>Yes</v>
      </c>
      <c r="H189" s="10" t="s">
        <v>400</v>
      </c>
    </row>
    <row r="190" spans="1:8" x14ac:dyDescent="0.25">
      <c r="A190" s="10">
        <v>2022</v>
      </c>
      <c r="B190" s="9" t="s">
        <v>281</v>
      </c>
      <c r="C190" s="5" t="str">
        <f t="shared" si="4"/>
        <v>Yes</v>
      </c>
      <c r="D190" s="10" t="s">
        <v>656</v>
      </c>
      <c r="G190" s="5" t="str">
        <f t="shared" si="5"/>
        <v>No</v>
      </c>
    </row>
    <row r="191" spans="1:8" x14ac:dyDescent="0.25">
      <c r="A191" s="10">
        <v>2022</v>
      </c>
      <c r="B191" s="9" t="s">
        <v>282</v>
      </c>
      <c r="C191" s="5" t="str">
        <f t="shared" si="4"/>
        <v>Yes</v>
      </c>
      <c r="D191" s="10" t="s">
        <v>396</v>
      </c>
      <c r="E191" s="10" t="s">
        <v>653</v>
      </c>
      <c r="G191" s="5" t="str">
        <f t="shared" si="5"/>
        <v>No</v>
      </c>
    </row>
    <row r="192" spans="1:8" x14ac:dyDescent="0.25">
      <c r="A192" s="10">
        <v>2022</v>
      </c>
      <c r="B192" s="9" t="s">
        <v>590</v>
      </c>
      <c r="C192" s="5" t="str">
        <f t="shared" si="4"/>
        <v>Yes</v>
      </c>
      <c r="D192" s="10" t="s">
        <v>656</v>
      </c>
      <c r="E192" s="10" t="s">
        <v>653</v>
      </c>
      <c r="G192" s="5" t="str">
        <f t="shared" si="5"/>
        <v>No</v>
      </c>
    </row>
    <row r="193" spans="1:10" x14ac:dyDescent="0.25">
      <c r="A193" s="10">
        <v>2022</v>
      </c>
      <c r="B193" s="9" t="s">
        <v>283</v>
      </c>
      <c r="C193" s="5" t="str">
        <f t="shared" si="4"/>
        <v>Yes</v>
      </c>
      <c r="D193" s="10" t="s">
        <v>389</v>
      </c>
      <c r="E193" s="10" t="s">
        <v>650</v>
      </c>
      <c r="G193" s="5" t="str">
        <f t="shared" si="5"/>
        <v>Yes</v>
      </c>
      <c r="H193" s="10" t="s">
        <v>393</v>
      </c>
      <c r="I193" s="10" t="s">
        <v>671</v>
      </c>
    </row>
    <row r="194" spans="1:10" x14ac:dyDescent="0.25">
      <c r="A194" s="10">
        <v>2022</v>
      </c>
      <c r="B194" s="9" t="s">
        <v>284</v>
      </c>
      <c r="C194" s="5" t="str">
        <f t="shared" si="4"/>
        <v>Yes</v>
      </c>
      <c r="D194" s="10" t="s">
        <v>398</v>
      </c>
      <c r="G194" s="5" t="str">
        <f t="shared" si="5"/>
        <v>Yes</v>
      </c>
      <c r="H194" s="10" t="s">
        <v>400</v>
      </c>
    </row>
    <row r="195" spans="1:10" x14ac:dyDescent="0.25">
      <c r="A195" s="10">
        <v>2022</v>
      </c>
      <c r="B195" s="9" t="s">
        <v>285</v>
      </c>
      <c r="C195" s="5" t="str">
        <f t="shared" ref="C195:C258" si="6">IF(D195&lt;&gt;"", "Yes", "No")</f>
        <v>Yes</v>
      </c>
      <c r="D195" s="10" t="s">
        <v>667</v>
      </c>
      <c r="E195" s="10" t="s">
        <v>655</v>
      </c>
      <c r="G195" s="5" t="str">
        <f t="shared" ref="G195:G258" si="7">IF(H195&lt;&gt;"", "Yes", "No")</f>
        <v>Yes</v>
      </c>
      <c r="H195" s="10" t="s">
        <v>667</v>
      </c>
      <c r="I195" s="10" t="s">
        <v>655</v>
      </c>
    </row>
    <row r="196" spans="1:10" x14ac:dyDescent="0.25">
      <c r="A196" s="10">
        <v>2022</v>
      </c>
      <c r="B196" s="9" t="s">
        <v>289</v>
      </c>
      <c r="C196" s="5" t="str">
        <f t="shared" si="6"/>
        <v>Yes</v>
      </c>
      <c r="D196" s="10" t="s">
        <v>398</v>
      </c>
      <c r="G196" s="5" t="str">
        <f t="shared" si="7"/>
        <v>Yes</v>
      </c>
      <c r="H196" s="10" t="s">
        <v>393</v>
      </c>
    </row>
    <row r="197" spans="1:10" x14ac:dyDescent="0.25">
      <c r="A197" s="10">
        <v>2022</v>
      </c>
      <c r="B197" s="9" t="s">
        <v>591</v>
      </c>
      <c r="C197" s="5" t="str">
        <f t="shared" si="6"/>
        <v>No</v>
      </c>
      <c r="G197" s="5" t="str">
        <f t="shared" si="7"/>
        <v>Yes</v>
      </c>
      <c r="H197" s="10" t="s">
        <v>656</v>
      </c>
      <c r="I197" s="10" t="s">
        <v>652</v>
      </c>
    </row>
    <row r="198" spans="1:10" x14ac:dyDescent="0.25">
      <c r="A198" s="10">
        <v>2022</v>
      </c>
      <c r="B198" s="9" t="s">
        <v>383</v>
      </c>
      <c r="C198" s="5" t="str">
        <f t="shared" si="6"/>
        <v>Yes</v>
      </c>
      <c r="D198" s="10" t="s">
        <v>400</v>
      </c>
      <c r="G198" s="5" t="str">
        <f t="shared" si="7"/>
        <v>Yes</v>
      </c>
      <c r="H198" s="10" t="s">
        <v>393</v>
      </c>
      <c r="I198" s="10" t="s">
        <v>655</v>
      </c>
      <c r="J198" s="10" t="s">
        <v>677</v>
      </c>
    </row>
    <row r="199" spans="1:10" x14ac:dyDescent="0.25">
      <c r="A199" s="10">
        <v>2023</v>
      </c>
      <c r="B199" s="9" t="s">
        <v>291</v>
      </c>
      <c r="C199" s="5" t="str">
        <f t="shared" si="6"/>
        <v>No</v>
      </c>
      <c r="G199" s="5" t="str">
        <f t="shared" si="7"/>
        <v>Yes</v>
      </c>
      <c r="H199" s="10" t="s">
        <v>400</v>
      </c>
    </row>
    <row r="200" spans="1:10" x14ac:dyDescent="0.25">
      <c r="A200" s="10">
        <v>2023</v>
      </c>
      <c r="B200" s="9" t="s">
        <v>293</v>
      </c>
      <c r="C200" s="5" t="str">
        <f t="shared" si="6"/>
        <v>Yes</v>
      </c>
      <c r="D200" s="10" t="s">
        <v>398</v>
      </c>
      <c r="E200" s="10" t="s">
        <v>393</v>
      </c>
      <c r="G200" s="5" t="str">
        <f t="shared" si="7"/>
        <v>No</v>
      </c>
    </row>
    <row r="201" spans="1:10" x14ac:dyDescent="0.25">
      <c r="A201" s="10">
        <v>2023</v>
      </c>
      <c r="B201" s="9" t="s">
        <v>295</v>
      </c>
      <c r="C201" s="5" t="str">
        <f t="shared" si="6"/>
        <v>No</v>
      </c>
      <c r="G201" s="5" t="str">
        <f t="shared" si="7"/>
        <v>Yes</v>
      </c>
      <c r="H201" s="10" t="s">
        <v>393</v>
      </c>
    </row>
    <row r="202" spans="1:10" x14ac:dyDescent="0.25">
      <c r="A202" s="10">
        <v>2023</v>
      </c>
      <c r="B202" s="9" t="s">
        <v>296</v>
      </c>
      <c r="C202" s="5" t="str">
        <f t="shared" si="6"/>
        <v>Yes</v>
      </c>
      <c r="D202" s="10" t="s">
        <v>389</v>
      </c>
      <c r="G202" s="5" t="str">
        <f t="shared" si="7"/>
        <v>Yes</v>
      </c>
      <c r="H202" s="10" t="s">
        <v>389</v>
      </c>
      <c r="I202" s="10" t="s">
        <v>655</v>
      </c>
    </row>
    <row r="203" spans="1:10" x14ac:dyDescent="0.25">
      <c r="A203" s="10">
        <v>2023</v>
      </c>
      <c r="B203" s="9" t="s">
        <v>297</v>
      </c>
      <c r="C203" s="5" t="str">
        <f t="shared" si="6"/>
        <v>Yes</v>
      </c>
      <c r="D203" s="10" t="s">
        <v>688</v>
      </c>
      <c r="G203" s="5" t="str">
        <f t="shared" si="7"/>
        <v>No</v>
      </c>
    </row>
    <row r="204" spans="1:10" x14ac:dyDescent="0.25">
      <c r="A204" s="10">
        <v>2023</v>
      </c>
      <c r="B204" s="9" t="s">
        <v>300</v>
      </c>
      <c r="C204" s="5" t="str">
        <f t="shared" si="6"/>
        <v>No</v>
      </c>
      <c r="G204" s="5" t="str">
        <f t="shared" si="7"/>
        <v>Yes</v>
      </c>
      <c r="H204" s="10" t="s">
        <v>393</v>
      </c>
    </row>
    <row r="205" spans="1:10" x14ac:dyDescent="0.25">
      <c r="A205" s="10">
        <v>2023</v>
      </c>
      <c r="B205" s="9" t="s">
        <v>301</v>
      </c>
      <c r="C205" s="5" t="str">
        <f t="shared" si="6"/>
        <v>Yes</v>
      </c>
      <c r="D205" s="10" t="s">
        <v>396</v>
      </c>
      <c r="E205" s="10" t="s">
        <v>653</v>
      </c>
      <c r="F205" s="10" t="s">
        <v>650</v>
      </c>
      <c r="G205" s="5" t="str">
        <f t="shared" si="7"/>
        <v>No</v>
      </c>
    </row>
    <row r="206" spans="1:10" x14ac:dyDescent="0.25">
      <c r="A206" s="10">
        <v>2023</v>
      </c>
      <c r="B206" s="9" t="s">
        <v>302</v>
      </c>
      <c r="C206" s="5" t="str">
        <f t="shared" si="6"/>
        <v>Yes</v>
      </c>
      <c r="D206" s="10" t="s">
        <v>389</v>
      </c>
      <c r="G206" s="5" t="str">
        <f t="shared" si="7"/>
        <v>Yes</v>
      </c>
      <c r="H206" s="10" t="s">
        <v>393</v>
      </c>
    </row>
    <row r="207" spans="1:10" x14ac:dyDescent="0.25">
      <c r="A207" s="10">
        <v>2023</v>
      </c>
      <c r="B207" s="9" t="s">
        <v>307</v>
      </c>
      <c r="C207" s="5" t="str">
        <f t="shared" si="6"/>
        <v>Yes</v>
      </c>
      <c r="D207" s="10" t="s">
        <v>400</v>
      </c>
      <c r="G207" s="5" t="str">
        <f t="shared" si="7"/>
        <v>Yes</v>
      </c>
      <c r="H207" s="10" t="s">
        <v>393</v>
      </c>
      <c r="I207" s="10" t="s">
        <v>655</v>
      </c>
    </row>
    <row r="208" spans="1:10" x14ac:dyDescent="0.25">
      <c r="A208" s="10">
        <v>2023</v>
      </c>
      <c r="B208" s="9" t="s">
        <v>592</v>
      </c>
      <c r="C208" s="5" t="str">
        <f t="shared" si="6"/>
        <v>Yes</v>
      </c>
      <c r="D208" s="10" t="s">
        <v>393</v>
      </c>
      <c r="E208" s="10" t="s">
        <v>653</v>
      </c>
      <c r="G208" s="5" t="str">
        <f t="shared" si="7"/>
        <v>No</v>
      </c>
    </row>
    <row r="209" spans="1:8" x14ac:dyDescent="0.25">
      <c r="A209" s="10">
        <v>2023</v>
      </c>
      <c r="B209" s="9" t="s">
        <v>308</v>
      </c>
      <c r="C209" s="5" t="str">
        <f t="shared" si="6"/>
        <v>Yes</v>
      </c>
      <c r="D209" s="10" t="s">
        <v>393</v>
      </c>
      <c r="E209" s="10" t="s">
        <v>694</v>
      </c>
      <c r="G209" s="5" t="str">
        <f t="shared" si="7"/>
        <v>No</v>
      </c>
    </row>
    <row r="210" spans="1:8" x14ac:dyDescent="0.25">
      <c r="A210" s="10">
        <v>2023</v>
      </c>
      <c r="B210" s="9" t="s">
        <v>309</v>
      </c>
      <c r="C210" s="5" t="str">
        <f t="shared" si="6"/>
        <v>No</v>
      </c>
      <c r="G210" s="5" t="str">
        <f t="shared" si="7"/>
        <v>Yes</v>
      </c>
      <c r="H210" s="10" t="s">
        <v>393</v>
      </c>
    </row>
    <row r="211" spans="1:8" x14ac:dyDescent="0.25">
      <c r="A211" s="10">
        <v>2023</v>
      </c>
      <c r="B211" s="9" t="s">
        <v>593</v>
      </c>
      <c r="C211" s="5" t="str">
        <f t="shared" si="6"/>
        <v>Yes</v>
      </c>
      <c r="D211" s="10" t="s">
        <v>389</v>
      </c>
      <c r="E211" s="10" t="s">
        <v>672</v>
      </c>
      <c r="G211" s="5" t="str">
        <f t="shared" si="7"/>
        <v>No</v>
      </c>
    </row>
    <row r="212" spans="1:8" x14ac:dyDescent="0.25">
      <c r="A212" s="10">
        <v>2023</v>
      </c>
      <c r="B212" s="9" t="s">
        <v>312</v>
      </c>
      <c r="C212" s="5" t="str">
        <f t="shared" si="6"/>
        <v>Yes</v>
      </c>
      <c r="D212" s="10" t="s">
        <v>389</v>
      </c>
      <c r="G212" s="5" t="str">
        <f t="shared" si="7"/>
        <v>Yes</v>
      </c>
      <c r="H212" s="10" t="s">
        <v>673</v>
      </c>
    </row>
    <row r="213" spans="1:8" x14ac:dyDescent="0.25">
      <c r="A213" s="10">
        <v>2023</v>
      </c>
      <c r="B213" s="9" t="s">
        <v>594</v>
      </c>
      <c r="C213" s="5" t="str">
        <f t="shared" si="6"/>
        <v>Yes</v>
      </c>
      <c r="D213" s="10" t="s">
        <v>693</v>
      </c>
      <c r="G213" s="5" t="str">
        <f t="shared" si="7"/>
        <v>No</v>
      </c>
    </row>
    <row r="214" spans="1:8" x14ac:dyDescent="0.25">
      <c r="A214" s="10">
        <v>2023</v>
      </c>
      <c r="B214" s="9" t="s">
        <v>314</v>
      </c>
      <c r="C214" s="5" t="str">
        <f t="shared" si="6"/>
        <v>Yes</v>
      </c>
      <c r="D214" s="10" t="s">
        <v>398</v>
      </c>
      <c r="G214" s="5" t="str">
        <f t="shared" si="7"/>
        <v>Yes</v>
      </c>
      <c r="H214" s="10" t="s">
        <v>400</v>
      </c>
    </row>
    <row r="215" spans="1:8" x14ac:dyDescent="0.25">
      <c r="A215" s="10">
        <v>2023</v>
      </c>
      <c r="B215" s="9" t="s">
        <v>595</v>
      </c>
      <c r="C215" s="5" t="str">
        <f t="shared" si="6"/>
        <v>Yes</v>
      </c>
      <c r="D215" s="10" t="s">
        <v>396</v>
      </c>
      <c r="E215" s="10" t="s">
        <v>653</v>
      </c>
      <c r="F215" s="10" t="s">
        <v>650</v>
      </c>
      <c r="G215" s="5" t="str">
        <f t="shared" si="7"/>
        <v>No</v>
      </c>
    </row>
    <row r="216" spans="1:8" x14ac:dyDescent="0.25">
      <c r="A216" s="10">
        <v>2023</v>
      </c>
      <c r="B216" s="9" t="s">
        <v>316</v>
      </c>
      <c r="C216" s="5" t="str">
        <f t="shared" si="6"/>
        <v>Yes</v>
      </c>
      <c r="D216" s="10" t="s">
        <v>400</v>
      </c>
      <c r="G216" s="5" t="str">
        <f t="shared" si="7"/>
        <v>Yes</v>
      </c>
      <c r="H216" s="10" t="s">
        <v>400</v>
      </c>
    </row>
    <row r="217" spans="1:8" x14ac:dyDescent="0.25">
      <c r="A217" s="10">
        <v>2023</v>
      </c>
      <c r="B217" s="9" t="s">
        <v>319</v>
      </c>
      <c r="C217" s="5" t="str">
        <f t="shared" si="6"/>
        <v>No</v>
      </c>
      <c r="G217" s="5" t="str">
        <f t="shared" si="7"/>
        <v>Yes</v>
      </c>
      <c r="H217" s="10" t="s">
        <v>692</v>
      </c>
    </row>
    <row r="218" spans="1:8" x14ac:dyDescent="0.25">
      <c r="A218" s="10">
        <v>2023</v>
      </c>
      <c r="B218" s="9" t="s">
        <v>320</v>
      </c>
      <c r="C218" s="5" t="str">
        <f t="shared" si="6"/>
        <v>Yes</v>
      </c>
      <c r="D218" s="10" t="s">
        <v>389</v>
      </c>
      <c r="E218" s="10" t="s">
        <v>650</v>
      </c>
      <c r="G218" s="5" t="str">
        <f t="shared" si="7"/>
        <v>Yes</v>
      </c>
      <c r="H218" s="10" t="s">
        <v>393</v>
      </c>
    </row>
    <row r="219" spans="1:8" x14ac:dyDescent="0.25">
      <c r="A219" s="10">
        <v>2023</v>
      </c>
      <c r="B219" s="9" t="s">
        <v>322</v>
      </c>
      <c r="C219" s="5" t="str">
        <f t="shared" si="6"/>
        <v>Yes</v>
      </c>
      <c r="D219" s="10" t="s">
        <v>693</v>
      </c>
      <c r="G219" s="5" t="str">
        <f t="shared" si="7"/>
        <v>No</v>
      </c>
    </row>
    <row r="220" spans="1:8" x14ac:dyDescent="0.25">
      <c r="A220" s="10">
        <v>2023</v>
      </c>
      <c r="B220" s="9" t="s">
        <v>324</v>
      </c>
      <c r="C220" s="5" t="str">
        <f t="shared" si="6"/>
        <v>Yes</v>
      </c>
      <c r="D220" s="10" t="s">
        <v>396</v>
      </c>
      <c r="G220" s="5" t="str">
        <f t="shared" si="7"/>
        <v>No</v>
      </c>
    </row>
    <row r="221" spans="1:8" x14ac:dyDescent="0.25">
      <c r="A221" s="10">
        <v>2024</v>
      </c>
      <c r="B221" s="9" t="s">
        <v>326</v>
      </c>
      <c r="C221" s="5" t="str">
        <f t="shared" si="6"/>
        <v>Yes</v>
      </c>
      <c r="D221" s="10" t="s">
        <v>393</v>
      </c>
      <c r="G221" s="5" t="str">
        <f t="shared" si="7"/>
        <v>Yes</v>
      </c>
      <c r="H221" s="10" t="s">
        <v>393</v>
      </c>
    </row>
    <row r="222" spans="1:8" x14ac:dyDescent="0.25">
      <c r="A222" s="10">
        <v>2024</v>
      </c>
      <c r="B222" s="9" t="s">
        <v>330</v>
      </c>
      <c r="C222" s="5" t="str">
        <f t="shared" si="6"/>
        <v>No</v>
      </c>
      <c r="G222" s="5" t="str">
        <f t="shared" si="7"/>
        <v>Yes</v>
      </c>
      <c r="H222" s="10" t="s">
        <v>662</v>
      </c>
    </row>
    <row r="223" spans="1:8" x14ac:dyDescent="0.25">
      <c r="A223" s="10">
        <v>2024</v>
      </c>
      <c r="B223" s="9" t="s">
        <v>334</v>
      </c>
      <c r="C223" s="5" t="str">
        <f t="shared" si="6"/>
        <v>Yes</v>
      </c>
      <c r="D223" s="10" t="s">
        <v>400</v>
      </c>
      <c r="G223" s="5" t="str">
        <f t="shared" si="7"/>
        <v>Yes</v>
      </c>
      <c r="H223" s="10" t="s">
        <v>400</v>
      </c>
    </row>
    <row r="224" spans="1:8" x14ac:dyDescent="0.25">
      <c r="A224" s="10">
        <v>2024</v>
      </c>
      <c r="B224" s="9" t="s">
        <v>338</v>
      </c>
      <c r="C224" s="5" t="str">
        <f t="shared" si="6"/>
        <v>No</v>
      </c>
      <c r="G224" s="5" t="str">
        <f t="shared" si="7"/>
        <v>Yes</v>
      </c>
      <c r="H224" s="10" t="s">
        <v>400</v>
      </c>
    </row>
    <row r="225" spans="1:10" x14ac:dyDescent="0.25">
      <c r="A225" s="10">
        <v>2024</v>
      </c>
      <c r="B225" s="9" t="s">
        <v>339</v>
      </c>
      <c r="C225" s="5" t="str">
        <f t="shared" si="6"/>
        <v>No</v>
      </c>
      <c r="G225" s="5" t="str">
        <f t="shared" si="7"/>
        <v>Yes</v>
      </c>
      <c r="H225" s="10" t="s">
        <v>400</v>
      </c>
    </row>
    <row r="226" spans="1:10" x14ac:dyDescent="0.25">
      <c r="A226" s="10">
        <v>2024</v>
      </c>
      <c r="B226" s="9" t="s">
        <v>340</v>
      </c>
      <c r="C226" s="5" t="str">
        <f t="shared" si="6"/>
        <v>Yes</v>
      </c>
      <c r="D226" s="10" t="s">
        <v>389</v>
      </c>
      <c r="G226" s="5" t="str">
        <f t="shared" si="7"/>
        <v>Yes</v>
      </c>
      <c r="H226" s="10" t="s">
        <v>390</v>
      </c>
    </row>
    <row r="227" spans="1:10" x14ac:dyDescent="0.25">
      <c r="A227" s="10">
        <v>2024</v>
      </c>
      <c r="B227" s="9" t="s">
        <v>342</v>
      </c>
      <c r="C227" s="5" t="str">
        <f t="shared" si="6"/>
        <v>No</v>
      </c>
      <c r="G227" s="5" t="str">
        <f t="shared" si="7"/>
        <v>Yes</v>
      </c>
      <c r="H227" s="10" t="s">
        <v>390</v>
      </c>
    </row>
    <row r="228" spans="1:10" x14ac:dyDescent="0.25">
      <c r="A228" s="10">
        <v>2024</v>
      </c>
      <c r="B228" s="9" t="s">
        <v>346</v>
      </c>
      <c r="C228" s="5" t="str">
        <f t="shared" si="6"/>
        <v>No</v>
      </c>
      <c r="G228" s="5" t="str">
        <f t="shared" si="7"/>
        <v>Yes</v>
      </c>
      <c r="H228" s="10" t="s">
        <v>400</v>
      </c>
    </row>
    <row r="229" spans="1:10" x14ac:dyDescent="0.25">
      <c r="A229" s="10">
        <v>2024</v>
      </c>
      <c r="B229" s="9" t="s">
        <v>347</v>
      </c>
      <c r="C229" s="5" t="str">
        <f t="shared" si="6"/>
        <v>Yes</v>
      </c>
      <c r="D229" s="10" t="s">
        <v>389</v>
      </c>
      <c r="E229" s="10" t="s">
        <v>650</v>
      </c>
      <c r="G229" s="5" t="str">
        <f t="shared" si="7"/>
        <v>Yes</v>
      </c>
      <c r="H229" s="10" t="s">
        <v>393</v>
      </c>
    </row>
    <row r="230" spans="1:10" x14ac:dyDescent="0.25">
      <c r="A230" s="10">
        <v>2024</v>
      </c>
      <c r="B230" s="9" t="s">
        <v>352</v>
      </c>
      <c r="C230" s="5" t="str">
        <f t="shared" si="6"/>
        <v>Yes</v>
      </c>
      <c r="D230" s="10" t="s">
        <v>389</v>
      </c>
      <c r="G230" s="5" t="str">
        <f t="shared" si="7"/>
        <v>No</v>
      </c>
    </row>
    <row r="231" spans="1:10" x14ac:dyDescent="0.25">
      <c r="A231" s="10">
        <v>2024</v>
      </c>
      <c r="B231" s="9" t="s">
        <v>353</v>
      </c>
      <c r="C231" s="5" t="str">
        <f t="shared" si="6"/>
        <v>Yes</v>
      </c>
      <c r="D231" s="10" t="s">
        <v>389</v>
      </c>
      <c r="E231" s="10" t="s">
        <v>650</v>
      </c>
      <c r="G231" s="5" t="str">
        <f t="shared" si="7"/>
        <v>Yes</v>
      </c>
      <c r="H231" s="10" t="s">
        <v>390</v>
      </c>
      <c r="I231" s="10" t="s">
        <v>652</v>
      </c>
    </row>
    <row r="232" spans="1:10" x14ac:dyDescent="0.25">
      <c r="A232" s="10">
        <v>2024</v>
      </c>
      <c r="B232" s="9" t="s">
        <v>355</v>
      </c>
      <c r="C232" s="5" t="str">
        <f t="shared" si="6"/>
        <v>No</v>
      </c>
      <c r="G232" s="5" t="str">
        <f t="shared" si="7"/>
        <v>Yes</v>
      </c>
      <c r="H232" s="10" t="s">
        <v>393</v>
      </c>
    </row>
    <row r="233" spans="1:10" x14ac:dyDescent="0.25">
      <c r="A233" s="10">
        <v>2024</v>
      </c>
      <c r="B233" s="9" t="s">
        <v>357</v>
      </c>
      <c r="C233" s="5" t="str">
        <f t="shared" si="6"/>
        <v>No</v>
      </c>
      <c r="G233" s="5" t="str">
        <f t="shared" si="7"/>
        <v>Yes</v>
      </c>
      <c r="H233" s="10" t="s">
        <v>662</v>
      </c>
      <c r="I233" s="10" t="s">
        <v>674</v>
      </c>
      <c r="J233" s="10" t="s">
        <v>653</v>
      </c>
    </row>
    <row r="234" spans="1:10" x14ac:dyDescent="0.25">
      <c r="A234" s="10">
        <v>2024</v>
      </c>
      <c r="B234" s="9" t="s">
        <v>597</v>
      </c>
      <c r="C234" s="5" t="str">
        <f t="shared" si="6"/>
        <v>Yes</v>
      </c>
      <c r="D234" s="10" t="s">
        <v>662</v>
      </c>
      <c r="E234" s="10" t="s">
        <v>653</v>
      </c>
      <c r="F234" s="10" t="s">
        <v>675</v>
      </c>
      <c r="G234" s="5" t="str">
        <f t="shared" si="7"/>
        <v>No</v>
      </c>
    </row>
    <row r="235" spans="1:10" x14ac:dyDescent="0.25">
      <c r="A235" s="10">
        <v>2024</v>
      </c>
      <c r="B235" s="9" t="s">
        <v>598</v>
      </c>
      <c r="C235" s="5" t="str">
        <f t="shared" si="6"/>
        <v>Yes</v>
      </c>
      <c r="D235" s="10" t="s">
        <v>676</v>
      </c>
      <c r="G235" s="5" t="str">
        <f t="shared" si="7"/>
        <v>No</v>
      </c>
    </row>
    <row r="236" spans="1:10" x14ac:dyDescent="0.25">
      <c r="A236" s="10">
        <v>2024</v>
      </c>
      <c r="B236" s="9" t="s">
        <v>380</v>
      </c>
      <c r="C236" s="5" t="str">
        <f t="shared" si="6"/>
        <v>Yes</v>
      </c>
      <c r="D236" s="10" t="s">
        <v>389</v>
      </c>
      <c r="G236" s="5" t="str">
        <f t="shared" si="7"/>
        <v>Yes</v>
      </c>
      <c r="H236" s="10" t="s">
        <v>390</v>
      </c>
    </row>
    <row r="237" spans="1:10" x14ac:dyDescent="0.25">
      <c r="A237" s="10">
        <v>2024</v>
      </c>
      <c r="B237" s="9" t="s">
        <v>599</v>
      </c>
      <c r="C237" s="5" t="str">
        <f t="shared" si="6"/>
        <v>No</v>
      </c>
      <c r="G237" s="5" t="str">
        <f t="shared" si="7"/>
        <v>Yes</v>
      </c>
      <c r="H237" s="10" t="s">
        <v>393</v>
      </c>
    </row>
    <row r="238" spans="1:10" x14ac:dyDescent="0.25">
      <c r="A238" s="10">
        <v>2024</v>
      </c>
      <c r="B238" s="9" t="s">
        <v>600</v>
      </c>
      <c r="C238" s="5" t="str">
        <f t="shared" si="6"/>
        <v>Yes</v>
      </c>
      <c r="D238" s="10" t="s">
        <v>398</v>
      </c>
      <c r="E238" s="10" t="s">
        <v>653</v>
      </c>
      <c r="G238" s="5" t="str">
        <f t="shared" si="7"/>
        <v>No</v>
      </c>
    </row>
    <row r="239" spans="1:10" x14ac:dyDescent="0.25">
      <c r="A239" s="10">
        <v>2024</v>
      </c>
      <c r="B239" s="9" t="s">
        <v>381</v>
      </c>
      <c r="C239" s="5" t="str">
        <f t="shared" si="6"/>
        <v>Yes</v>
      </c>
      <c r="D239" s="10" t="s">
        <v>400</v>
      </c>
      <c r="G239" s="5" t="str">
        <f t="shared" si="7"/>
        <v>Yes</v>
      </c>
      <c r="H239" s="10" t="s">
        <v>400</v>
      </c>
    </row>
    <row r="240" spans="1:10" x14ac:dyDescent="0.25">
      <c r="A240" s="10">
        <v>2024</v>
      </c>
      <c r="B240" s="9" t="s">
        <v>382</v>
      </c>
      <c r="C240" s="5" t="str">
        <f t="shared" si="6"/>
        <v>Yes</v>
      </c>
      <c r="D240" s="10" t="s">
        <v>398</v>
      </c>
      <c r="G240" s="5" t="str">
        <f t="shared" si="7"/>
        <v>Yes</v>
      </c>
      <c r="H240" s="10" t="s">
        <v>398</v>
      </c>
    </row>
    <row r="241" spans="1:9" x14ac:dyDescent="0.25">
      <c r="A241" s="10">
        <v>2025</v>
      </c>
      <c r="B241" s="9" t="s">
        <v>354</v>
      </c>
      <c r="C241" s="5" t="str">
        <f t="shared" si="6"/>
        <v>No</v>
      </c>
      <c r="G241" s="5" t="str">
        <f t="shared" si="7"/>
        <v>Yes</v>
      </c>
      <c r="H241" s="10" t="s">
        <v>393</v>
      </c>
    </row>
    <row r="242" spans="1:9" x14ac:dyDescent="0.25">
      <c r="A242" s="10">
        <v>2025</v>
      </c>
      <c r="B242" s="9" t="s">
        <v>601</v>
      </c>
      <c r="C242" s="5" t="str">
        <f t="shared" si="6"/>
        <v>No</v>
      </c>
      <c r="G242" s="5" t="str">
        <f t="shared" si="7"/>
        <v>Yes</v>
      </c>
      <c r="H242" s="10" t="s">
        <v>662</v>
      </c>
    </row>
    <row r="243" spans="1:9" x14ac:dyDescent="0.25">
      <c r="A243" s="10">
        <v>2025</v>
      </c>
      <c r="B243" s="9" t="s">
        <v>356</v>
      </c>
      <c r="C243" s="5" t="str">
        <f t="shared" si="6"/>
        <v>No</v>
      </c>
      <c r="G243" s="5" t="str">
        <f t="shared" si="7"/>
        <v>Yes</v>
      </c>
      <c r="H243" s="10" t="s">
        <v>400</v>
      </c>
    </row>
    <row r="244" spans="1:9" x14ac:dyDescent="0.25">
      <c r="A244" s="10">
        <v>2025</v>
      </c>
      <c r="B244" s="9" t="s">
        <v>358</v>
      </c>
      <c r="C244" s="5" t="str">
        <f t="shared" si="6"/>
        <v>Yes</v>
      </c>
      <c r="D244" s="10" t="s">
        <v>400</v>
      </c>
      <c r="G244" s="5" t="str">
        <f t="shared" si="7"/>
        <v>Yes</v>
      </c>
      <c r="H244" s="10" t="s">
        <v>400</v>
      </c>
    </row>
    <row r="245" spans="1:9" x14ac:dyDescent="0.25">
      <c r="A245" s="10">
        <v>2025</v>
      </c>
      <c r="B245" s="9" t="s">
        <v>359</v>
      </c>
      <c r="C245" s="5" t="str">
        <f t="shared" si="6"/>
        <v>Yes</v>
      </c>
      <c r="D245" s="10" t="s">
        <v>400</v>
      </c>
      <c r="G245" s="5" t="str">
        <f t="shared" si="7"/>
        <v>Yes</v>
      </c>
      <c r="H245" s="10" t="s">
        <v>400</v>
      </c>
    </row>
    <row r="246" spans="1:9" x14ac:dyDescent="0.25">
      <c r="A246" s="10">
        <v>2025</v>
      </c>
      <c r="B246" s="9" t="s">
        <v>361</v>
      </c>
      <c r="C246" s="5" t="str">
        <f t="shared" si="6"/>
        <v>Yes</v>
      </c>
      <c r="D246" s="10" t="s">
        <v>398</v>
      </c>
      <c r="G246" s="5" t="str">
        <f t="shared" si="7"/>
        <v>Yes</v>
      </c>
      <c r="H246" s="10" t="s">
        <v>400</v>
      </c>
    </row>
    <row r="247" spans="1:9" x14ac:dyDescent="0.25">
      <c r="A247" s="10">
        <v>2025</v>
      </c>
      <c r="B247" s="9" t="s">
        <v>363</v>
      </c>
      <c r="C247" s="5" t="str">
        <f t="shared" si="6"/>
        <v>Yes</v>
      </c>
      <c r="D247" s="10" t="s">
        <v>396</v>
      </c>
      <c r="E247" s="10" t="s">
        <v>655</v>
      </c>
      <c r="G247" s="5" t="str">
        <f t="shared" si="7"/>
        <v>No</v>
      </c>
    </row>
    <row r="248" spans="1:9" x14ac:dyDescent="0.25">
      <c r="A248" s="10">
        <v>2025</v>
      </c>
      <c r="B248" s="9" t="s">
        <v>365</v>
      </c>
      <c r="C248" s="5" t="str">
        <f t="shared" si="6"/>
        <v>Yes</v>
      </c>
      <c r="D248" s="10" t="s">
        <v>664</v>
      </c>
      <c r="G248" s="5" t="str">
        <f t="shared" si="7"/>
        <v>No</v>
      </c>
    </row>
    <row r="249" spans="1:9" x14ac:dyDescent="0.25">
      <c r="A249" s="10">
        <v>2025</v>
      </c>
      <c r="B249" s="9" t="s">
        <v>366</v>
      </c>
      <c r="C249" s="5" t="str">
        <f t="shared" si="6"/>
        <v>Yes</v>
      </c>
      <c r="D249" s="10" t="s">
        <v>400</v>
      </c>
      <c r="G249" s="5" t="str">
        <f t="shared" si="7"/>
        <v>Yes</v>
      </c>
      <c r="H249" s="10" t="s">
        <v>400</v>
      </c>
    </row>
    <row r="250" spans="1:9" x14ac:dyDescent="0.25">
      <c r="A250" s="10">
        <v>2025</v>
      </c>
      <c r="B250" s="9" t="s">
        <v>369</v>
      </c>
      <c r="C250" s="5" t="str">
        <f t="shared" si="6"/>
        <v>Yes</v>
      </c>
      <c r="D250" s="10" t="s">
        <v>389</v>
      </c>
      <c r="E250" s="10" t="s">
        <v>650</v>
      </c>
      <c r="G250" s="5" t="str">
        <f t="shared" si="7"/>
        <v>Yes</v>
      </c>
      <c r="H250" s="10" t="s">
        <v>400</v>
      </c>
    </row>
    <row r="251" spans="1:9" x14ac:dyDescent="0.25">
      <c r="A251" s="10">
        <v>2025</v>
      </c>
      <c r="B251" s="9" t="s">
        <v>370</v>
      </c>
      <c r="C251" s="5" t="str">
        <f t="shared" si="6"/>
        <v>Yes</v>
      </c>
      <c r="D251" s="10" t="s">
        <v>662</v>
      </c>
      <c r="G251" s="5" t="str">
        <f t="shared" si="7"/>
        <v>No</v>
      </c>
    </row>
    <row r="252" spans="1:9" x14ac:dyDescent="0.25">
      <c r="A252" s="10">
        <v>2025</v>
      </c>
      <c r="B252" s="9" t="s">
        <v>371</v>
      </c>
      <c r="C252" s="5" t="str">
        <f t="shared" si="6"/>
        <v>Yes</v>
      </c>
      <c r="D252" s="10" t="s">
        <v>398</v>
      </c>
      <c r="G252" s="5" t="str">
        <f t="shared" si="7"/>
        <v>Yes</v>
      </c>
      <c r="H252" s="10" t="s">
        <v>400</v>
      </c>
    </row>
    <row r="253" spans="1:9" x14ac:dyDescent="0.25">
      <c r="A253" s="10">
        <v>2025</v>
      </c>
      <c r="B253" s="9" t="s">
        <v>372</v>
      </c>
      <c r="C253" s="5" t="str">
        <f t="shared" si="6"/>
        <v>No</v>
      </c>
      <c r="G253" s="5" t="str">
        <f t="shared" si="7"/>
        <v>Yes</v>
      </c>
      <c r="H253" s="10" t="s">
        <v>400</v>
      </c>
    </row>
    <row r="254" spans="1:9" x14ac:dyDescent="0.25">
      <c r="A254" s="10">
        <v>2025</v>
      </c>
      <c r="B254" s="9" t="s">
        <v>374</v>
      </c>
      <c r="C254" s="5" t="str">
        <f t="shared" si="6"/>
        <v>Yes</v>
      </c>
      <c r="D254" s="10" t="s">
        <v>389</v>
      </c>
      <c r="G254" s="5" t="str">
        <f t="shared" si="7"/>
        <v>Yes</v>
      </c>
      <c r="H254" s="10" t="s">
        <v>390</v>
      </c>
    </row>
    <row r="255" spans="1:9" x14ac:dyDescent="0.25">
      <c r="A255" s="10">
        <v>2025</v>
      </c>
      <c r="B255" s="9" t="s">
        <v>375</v>
      </c>
      <c r="C255" s="5" t="str">
        <f t="shared" si="6"/>
        <v>Yes</v>
      </c>
      <c r="D255" s="10" t="s">
        <v>393</v>
      </c>
      <c r="E255" s="10" t="s">
        <v>677</v>
      </c>
      <c r="G255" s="5" t="str">
        <f t="shared" si="7"/>
        <v>Yes</v>
      </c>
      <c r="H255" s="10" t="s">
        <v>393</v>
      </c>
      <c r="I255" s="10" t="s">
        <v>677</v>
      </c>
    </row>
    <row r="256" spans="1:9" x14ac:dyDescent="0.25">
      <c r="A256" s="10">
        <v>2025</v>
      </c>
      <c r="B256" s="9" t="s">
        <v>377</v>
      </c>
      <c r="C256" s="5" t="str">
        <f t="shared" si="6"/>
        <v>Yes</v>
      </c>
      <c r="D256" s="10" t="s">
        <v>396</v>
      </c>
      <c r="E256" s="10" t="s">
        <v>653</v>
      </c>
      <c r="F256" s="10" t="s">
        <v>650</v>
      </c>
      <c r="G256" s="5" t="str">
        <f t="shared" si="7"/>
        <v>No</v>
      </c>
    </row>
    <row r="257" spans="1:10" x14ac:dyDescent="0.25">
      <c r="A257" s="10">
        <v>2025</v>
      </c>
      <c r="B257" s="9" t="s">
        <v>388</v>
      </c>
      <c r="C257" s="5" t="str">
        <f t="shared" si="6"/>
        <v>Yes</v>
      </c>
      <c r="D257" s="10" t="s">
        <v>389</v>
      </c>
      <c r="G257" s="5" t="str">
        <f t="shared" si="7"/>
        <v>Yes</v>
      </c>
      <c r="H257" s="10" t="s">
        <v>390</v>
      </c>
    </row>
    <row r="258" spans="1:10" x14ac:dyDescent="0.25">
      <c r="A258" s="10">
        <v>2025</v>
      </c>
      <c r="B258" s="9" t="s">
        <v>391</v>
      </c>
      <c r="C258" s="5" t="str">
        <f t="shared" si="6"/>
        <v>Yes</v>
      </c>
      <c r="D258" s="10" t="s">
        <v>389</v>
      </c>
      <c r="G258" s="5" t="str">
        <f t="shared" si="7"/>
        <v>No</v>
      </c>
    </row>
    <row r="259" spans="1:10" x14ac:dyDescent="0.25">
      <c r="A259" s="10">
        <v>2025</v>
      </c>
      <c r="B259" s="9" t="s">
        <v>392</v>
      </c>
      <c r="C259" s="5" t="str">
        <f t="shared" ref="C259:C266" si="8">IF(D259&lt;&gt;"", "Yes", "No")</f>
        <v>No</v>
      </c>
      <c r="G259" s="5" t="str">
        <f t="shared" ref="G259:G266" si="9">IF(H259&lt;&gt;"", "Yes", "No")</f>
        <v>Yes</v>
      </c>
      <c r="H259" s="10" t="s">
        <v>393</v>
      </c>
    </row>
    <row r="260" spans="1:10" x14ac:dyDescent="0.25">
      <c r="A260" s="10">
        <v>2025</v>
      </c>
      <c r="B260" s="9" t="s">
        <v>602</v>
      </c>
      <c r="C260" s="5" t="str">
        <f t="shared" si="8"/>
        <v>Yes</v>
      </c>
      <c r="D260" s="10" t="s">
        <v>393</v>
      </c>
      <c r="G260" s="5" t="str">
        <f t="shared" si="9"/>
        <v>No</v>
      </c>
    </row>
    <row r="261" spans="1:10" x14ac:dyDescent="0.25">
      <c r="A261" s="10">
        <v>2025</v>
      </c>
      <c r="B261" s="9" t="s">
        <v>394</v>
      </c>
      <c r="C261" s="5" t="str">
        <f t="shared" si="8"/>
        <v>Yes</v>
      </c>
      <c r="D261" s="10" t="s">
        <v>393</v>
      </c>
      <c r="G261" s="5" t="str">
        <f t="shared" si="9"/>
        <v>No</v>
      </c>
    </row>
    <row r="262" spans="1:10" x14ac:dyDescent="0.25">
      <c r="A262" s="10">
        <v>2025</v>
      </c>
      <c r="B262" s="9" t="s">
        <v>603</v>
      </c>
      <c r="C262" s="5" t="str">
        <f t="shared" si="8"/>
        <v>Yes</v>
      </c>
      <c r="D262" s="10" t="s">
        <v>396</v>
      </c>
      <c r="G262" s="5" t="str">
        <f t="shared" si="9"/>
        <v>No</v>
      </c>
    </row>
    <row r="263" spans="1:10" x14ac:dyDescent="0.25">
      <c r="A263" s="10">
        <v>2025</v>
      </c>
      <c r="B263" s="9" t="s">
        <v>604</v>
      </c>
      <c r="C263" s="5" t="str">
        <f t="shared" si="8"/>
        <v>No</v>
      </c>
      <c r="G263" s="5" t="str">
        <f t="shared" si="9"/>
        <v>No</v>
      </c>
    </row>
    <row r="264" spans="1:10" x14ac:dyDescent="0.25">
      <c r="A264" s="10">
        <v>2025</v>
      </c>
      <c r="B264" s="9" t="s">
        <v>397</v>
      </c>
      <c r="C264" s="5" t="str">
        <f t="shared" si="8"/>
        <v>Yes</v>
      </c>
      <c r="D264" s="10" t="s">
        <v>398</v>
      </c>
      <c r="E264" s="10" t="s">
        <v>399</v>
      </c>
      <c r="G264" s="5" t="str">
        <f t="shared" si="9"/>
        <v>No</v>
      </c>
    </row>
    <row r="265" spans="1:10" x14ac:dyDescent="0.25">
      <c r="A265" s="10">
        <v>2025</v>
      </c>
      <c r="B265" s="9" t="s">
        <v>605</v>
      </c>
      <c r="C265" s="5" t="str">
        <f t="shared" si="8"/>
        <v>Yes</v>
      </c>
      <c r="D265" s="10" t="s">
        <v>396</v>
      </c>
      <c r="G265" s="5" t="str">
        <f t="shared" si="9"/>
        <v>No</v>
      </c>
    </row>
    <row r="266" spans="1:10" x14ac:dyDescent="0.25">
      <c r="A266" s="13">
        <v>2025</v>
      </c>
      <c r="B266" s="14" t="s">
        <v>606</v>
      </c>
      <c r="C266" s="6" t="str">
        <f t="shared" si="8"/>
        <v>Yes</v>
      </c>
      <c r="D266" s="13" t="s">
        <v>396</v>
      </c>
      <c r="E266" s="13" t="s">
        <v>400</v>
      </c>
      <c r="F266" s="13" t="s">
        <v>399</v>
      </c>
      <c r="G266" s="6" t="str">
        <f t="shared" si="9"/>
        <v>No</v>
      </c>
      <c r="H266" s="13"/>
      <c r="I266" s="13"/>
      <c r="J266" s="13"/>
    </row>
  </sheetData>
  <mergeCells count="3">
    <mergeCell ref="D2:F2"/>
    <mergeCell ref="H2:J2"/>
    <mergeCell ref="A1:D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7317-9B41-4098-959D-80E359156189}">
  <dimension ref="A1:F25"/>
  <sheetViews>
    <sheetView zoomScaleNormal="100" workbookViewId="0">
      <selection activeCell="F38" sqref="F38"/>
    </sheetView>
  </sheetViews>
  <sheetFormatPr defaultColWidth="9" defaultRowHeight="15" x14ac:dyDescent="0.25"/>
  <cols>
    <col min="1" max="1" width="18.375" style="16" bestFit="1" customWidth="1"/>
    <col min="2" max="2" width="9.875" style="5" bestFit="1" customWidth="1"/>
    <col min="3" max="3" width="10.875" style="5" bestFit="1" customWidth="1"/>
    <col min="4" max="5" width="9" style="16"/>
    <col min="6" max="6" width="17.25" style="16" bestFit="1" customWidth="1"/>
    <col min="7" max="16384" width="9" style="16"/>
  </cols>
  <sheetData>
    <row r="1" spans="1:6" x14ac:dyDescent="0.25">
      <c r="A1" s="9" t="s">
        <v>733</v>
      </c>
      <c r="B1" s="22"/>
      <c r="C1" s="22"/>
    </row>
    <row r="2" spans="1:6" x14ac:dyDescent="0.25">
      <c r="A2" s="4" t="s">
        <v>720</v>
      </c>
      <c r="B2" s="4" t="s">
        <v>685</v>
      </c>
      <c r="C2" s="4" t="s">
        <v>716</v>
      </c>
    </row>
    <row r="3" spans="1:6" x14ac:dyDescent="0.25">
      <c r="A3" s="5" t="s">
        <v>702</v>
      </c>
      <c r="B3" s="5">
        <v>84</v>
      </c>
      <c r="C3" s="29">
        <f t="shared" ref="C3:C24" si="0">B3/$B$25</f>
        <v>0.30545454545454548</v>
      </c>
      <c r="E3" s="23"/>
    </row>
    <row r="4" spans="1:6" x14ac:dyDescent="0.25">
      <c r="A4" s="5" t="s">
        <v>711</v>
      </c>
      <c r="B4" s="5">
        <v>62</v>
      </c>
      <c r="C4" s="29">
        <f t="shared" si="0"/>
        <v>0.22545454545454546</v>
      </c>
      <c r="D4" s="27"/>
    </row>
    <row r="5" spans="1:6" x14ac:dyDescent="0.25">
      <c r="A5" s="5" t="s">
        <v>712</v>
      </c>
      <c r="B5" s="5">
        <v>33</v>
      </c>
      <c r="C5" s="29">
        <f t="shared" si="0"/>
        <v>0.12</v>
      </c>
      <c r="D5" s="27"/>
    </row>
    <row r="6" spans="1:6" x14ac:dyDescent="0.25">
      <c r="A6" s="5" t="s">
        <v>713</v>
      </c>
      <c r="B6" s="5">
        <v>21</v>
      </c>
      <c r="C6" s="29">
        <f t="shared" si="0"/>
        <v>7.636363636363637E-2</v>
      </c>
      <c r="D6" s="27"/>
    </row>
    <row r="7" spans="1:6" x14ac:dyDescent="0.25">
      <c r="A7" s="5" t="s">
        <v>714</v>
      </c>
      <c r="B7" s="5">
        <v>17</v>
      </c>
      <c r="C7" s="29">
        <f t="shared" si="0"/>
        <v>6.1818181818181821E-2</v>
      </c>
      <c r="D7" s="27"/>
    </row>
    <row r="8" spans="1:6" x14ac:dyDescent="0.25">
      <c r="A8" s="5" t="s">
        <v>707</v>
      </c>
      <c r="B8" s="5">
        <v>14</v>
      </c>
      <c r="C8" s="29">
        <f t="shared" si="0"/>
        <v>5.0909090909090911E-2</v>
      </c>
      <c r="D8" s="27"/>
      <c r="E8" s="25"/>
      <c r="F8" s="28"/>
    </row>
    <row r="9" spans="1:6" x14ac:dyDescent="0.25">
      <c r="A9" s="5" t="s">
        <v>696</v>
      </c>
      <c r="B9" s="5">
        <v>13</v>
      </c>
      <c r="C9" s="29">
        <f t="shared" si="0"/>
        <v>4.7272727272727272E-2</v>
      </c>
    </row>
    <row r="10" spans="1:6" x14ac:dyDescent="0.25">
      <c r="A10" s="5" t="s">
        <v>708</v>
      </c>
      <c r="B10" s="5">
        <v>6</v>
      </c>
      <c r="C10" s="29">
        <f t="shared" si="0"/>
        <v>2.181818181818182E-2</v>
      </c>
      <c r="D10" s="26"/>
    </row>
    <row r="11" spans="1:6" x14ac:dyDescent="0.25">
      <c r="A11" s="5" t="s">
        <v>699</v>
      </c>
      <c r="B11" s="5">
        <v>3</v>
      </c>
      <c r="C11" s="29">
        <f t="shared" si="0"/>
        <v>1.090909090909091E-2</v>
      </c>
    </row>
    <row r="12" spans="1:6" x14ac:dyDescent="0.25">
      <c r="A12" s="5" t="s">
        <v>701</v>
      </c>
      <c r="B12" s="5">
        <v>3</v>
      </c>
      <c r="C12" s="29">
        <f t="shared" si="0"/>
        <v>1.090909090909091E-2</v>
      </c>
      <c r="E12" s="25"/>
    </row>
    <row r="13" spans="1:6" x14ac:dyDescent="0.25">
      <c r="A13" s="5" t="s">
        <v>704</v>
      </c>
      <c r="B13" s="5">
        <v>3</v>
      </c>
      <c r="C13" s="29">
        <f t="shared" si="0"/>
        <v>1.090909090909091E-2</v>
      </c>
      <c r="D13" s="26"/>
    </row>
    <row r="14" spans="1:6" x14ac:dyDescent="0.25">
      <c r="A14" s="5" t="s">
        <v>705</v>
      </c>
      <c r="B14" s="5">
        <v>3</v>
      </c>
      <c r="C14" s="29">
        <f t="shared" si="0"/>
        <v>1.090909090909091E-2</v>
      </c>
    </row>
    <row r="15" spans="1:6" x14ac:dyDescent="0.25">
      <c r="A15" s="5" t="s">
        <v>698</v>
      </c>
      <c r="B15" s="5">
        <v>2</v>
      </c>
      <c r="C15" s="29">
        <f t="shared" si="0"/>
        <v>7.2727272727272727E-3</v>
      </c>
    </row>
    <row r="16" spans="1:6" x14ac:dyDescent="0.25">
      <c r="A16" s="5" t="s">
        <v>703</v>
      </c>
      <c r="B16" s="5">
        <v>2</v>
      </c>
      <c r="C16" s="29">
        <f t="shared" si="0"/>
        <v>7.2727272727272727E-3</v>
      </c>
    </row>
    <row r="17" spans="1:4" x14ac:dyDescent="0.25">
      <c r="A17" s="5" t="s">
        <v>706</v>
      </c>
      <c r="B17" s="5">
        <v>2</v>
      </c>
      <c r="C17" s="29">
        <f t="shared" si="0"/>
        <v>7.2727272727272727E-3</v>
      </c>
    </row>
    <row r="18" spans="1:4" x14ac:dyDescent="0.25">
      <c r="A18" s="5" t="s">
        <v>724</v>
      </c>
      <c r="B18" s="5">
        <v>1</v>
      </c>
      <c r="C18" s="29">
        <f t="shared" si="0"/>
        <v>3.6363636363636364E-3</v>
      </c>
    </row>
    <row r="19" spans="1:4" x14ac:dyDescent="0.25">
      <c r="A19" s="5" t="s">
        <v>697</v>
      </c>
      <c r="B19" s="5">
        <v>1</v>
      </c>
      <c r="C19" s="29">
        <f t="shared" si="0"/>
        <v>3.6363636363636364E-3</v>
      </c>
    </row>
    <row r="20" spans="1:4" x14ac:dyDescent="0.25">
      <c r="A20" s="5" t="s">
        <v>700</v>
      </c>
      <c r="B20" s="5">
        <v>1</v>
      </c>
      <c r="C20" s="29">
        <f t="shared" si="0"/>
        <v>3.6363636363636364E-3</v>
      </c>
    </row>
    <row r="21" spans="1:4" x14ac:dyDescent="0.25">
      <c r="A21" s="5" t="s">
        <v>709</v>
      </c>
      <c r="B21" s="5">
        <v>1</v>
      </c>
      <c r="C21" s="29">
        <f t="shared" si="0"/>
        <v>3.6363636363636364E-3</v>
      </c>
      <c r="D21" s="26"/>
    </row>
    <row r="22" spans="1:4" x14ac:dyDescent="0.25">
      <c r="A22" s="5" t="s">
        <v>710</v>
      </c>
      <c r="B22" s="5">
        <v>1</v>
      </c>
      <c r="C22" s="29">
        <f t="shared" si="0"/>
        <v>3.6363636363636364E-3</v>
      </c>
    </row>
    <row r="23" spans="1:4" x14ac:dyDescent="0.25">
      <c r="A23" s="5" t="s">
        <v>695</v>
      </c>
      <c r="B23" s="5">
        <v>1</v>
      </c>
      <c r="C23" s="29">
        <f t="shared" si="0"/>
        <v>3.6363636363636364E-3</v>
      </c>
    </row>
    <row r="24" spans="1:4" x14ac:dyDescent="0.25">
      <c r="A24" s="5" t="s">
        <v>715</v>
      </c>
      <c r="B24" s="5">
        <v>1</v>
      </c>
      <c r="C24" s="29">
        <f t="shared" si="0"/>
        <v>3.6363636363636364E-3</v>
      </c>
    </row>
    <row r="25" spans="1:4" x14ac:dyDescent="0.25">
      <c r="A25" s="6" t="s">
        <v>411</v>
      </c>
      <c r="B25" s="6">
        <f>SUM(B3:B24)</f>
        <v>275</v>
      </c>
      <c r="C25" s="6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E5E1-7F61-4A75-95CD-CCB747F29BE8}">
  <dimension ref="A1:G20"/>
  <sheetViews>
    <sheetView workbookViewId="0">
      <selection activeCell="D35" sqref="D35"/>
    </sheetView>
  </sheetViews>
  <sheetFormatPr defaultColWidth="9" defaultRowHeight="15" x14ac:dyDescent="0.25"/>
  <cols>
    <col min="1" max="1" width="18.375" style="5" bestFit="1" customWidth="1"/>
    <col min="2" max="2" width="9.875" style="5" bestFit="1" customWidth="1"/>
    <col min="3" max="3" width="10.875" style="5" bestFit="1" customWidth="1"/>
    <col min="4" max="16384" width="9" style="5"/>
  </cols>
  <sheetData>
    <row r="1" spans="1:7" x14ac:dyDescent="0.25">
      <c r="A1" s="9" t="s">
        <v>732</v>
      </c>
      <c r="B1" s="6"/>
      <c r="C1" s="6"/>
    </row>
    <row r="2" spans="1:7" x14ac:dyDescent="0.25">
      <c r="A2" s="4" t="s">
        <v>720</v>
      </c>
      <c r="B2" s="4" t="s">
        <v>685</v>
      </c>
      <c r="C2" s="4" t="s">
        <v>716</v>
      </c>
    </row>
    <row r="3" spans="1:7" x14ac:dyDescent="0.25">
      <c r="A3" s="5" t="s">
        <v>713</v>
      </c>
      <c r="B3" s="5">
        <v>49</v>
      </c>
      <c r="C3" s="29">
        <f t="shared" ref="C3:C19" si="0">B3/$B$20</f>
        <v>0.29518072289156627</v>
      </c>
      <c r="D3" s="16"/>
      <c r="E3" s="24"/>
    </row>
    <row r="4" spans="1:7" x14ac:dyDescent="0.25">
      <c r="A4" s="5" t="s">
        <v>400</v>
      </c>
      <c r="B4" s="5">
        <v>35</v>
      </c>
      <c r="C4" s="29">
        <f t="shared" si="0"/>
        <v>0.21084337349397592</v>
      </c>
      <c r="D4" s="27"/>
    </row>
    <row r="5" spans="1:7" x14ac:dyDescent="0.25">
      <c r="A5" s="5" t="s">
        <v>702</v>
      </c>
      <c r="B5" s="5">
        <v>23</v>
      </c>
      <c r="C5" s="29">
        <f t="shared" si="0"/>
        <v>0.13855421686746988</v>
      </c>
      <c r="D5" s="27"/>
    </row>
    <row r="6" spans="1:7" x14ac:dyDescent="0.25">
      <c r="A6" s="5" t="s">
        <v>390</v>
      </c>
      <c r="B6" s="5">
        <v>20</v>
      </c>
      <c r="C6" s="29">
        <f t="shared" si="0"/>
        <v>0.12048192771084337</v>
      </c>
      <c r="D6" s="27"/>
      <c r="F6" s="24"/>
    </row>
    <row r="7" spans="1:7" x14ac:dyDescent="0.25">
      <c r="A7" s="5" t="s">
        <v>662</v>
      </c>
      <c r="B7" s="5">
        <v>11</v>
      </c>
      <c r="C7" s="29">
        <f t="shared" si="0"/>
        <v>6.6265060240963861E-2</v>
      </c>
      <c r="D7" s="27"/>
      <c r="G7" s="24"/>
    </row>
    <row r="8" spans="1:7" x14ac:dyDescent="0.25">
      <c r="A8" s="5" t="s">
        <v>721</v>
      </c>
      <c r="B8" s="5">
        <v>4</v>
      </c>
      <c r="C8" s="29">
        <f t="shared" si="0"/>
        <v>2.4096385542168676E-2</v>
      </c>
      <c r="D8" s="27"/>
    </row>
    <row r="9" spans="1:7" x14ac:dyDescent="0.25">
      <c r="A9" s="5" t="s">
        <v>703</v>
      </c>
      <c r="B9" s="5">
        <v>4</v>
      </c>
      <c r="C9" s="29">
        <f t="shared" si="0"/>
        <v>2.4096385542168676E-2</v>
      </c>
      <c r="D9" s="16"/>
    </row>
    <row r="10" spans="1:7" x14ac:dyDescent="0.25">
      <c r="A10" s="5" t="s">
        <v>695</v>
      </c>
      <c r="B10" s="5">
        <v>4</v>
      </c>
      <c r="C10" s="29">
        <f t="shared" si="0"/>
        <v>2.4096385542168676E-2</v>
      </c>
      <c r="D10" s="26"/>
    </row>
    <row r="11" spans="1:7" x14ac:dyDescent="0.25">
      <c r="A11" s="5" t="s">
        <v>714</v>
      </c>
      <c r="B11" s="5">
        <v>4</v>
      </c>
      <c r="C11" s="29">
        <f t="shared" si="0"/>
        <v>2.4096385542168676E-2</v>
      </c>
      <c r="D11" s="26"/>
    </row>
    <row r="12" spans="1:7" x14ac:dyDescent="0.25">
      <c r="A12" s="5" t="s">
        <v>707</v>
      </c>
      <c r="B12" s="5">
        <v>3</v>
      </c>
      <c r="C12" s="29">
        <f t="shared" si="0"/>
        <v>1.8072289156626505E-2</v>
      </c>
      <c r="D12" s="16"/>
      <c r="E12" s="24"/>
    </row>
    <row r="13" spans="1:7" x14ac:dyDescent="0.25">
      <c r="A13" s="5" t="s">
        <v>717</v>
      </c>
      <c r="B13" s="5">
        <v>2</v>
      </c>
      <c r="C13" s="29">
        <f t="shared" si="0"/>
        <v>1.2048192771084338E-2</v>
      </c>
      <c r="D13" s="26"/>
    </row>
    <row r="14" spans="1:7" x14ac:dyDescent="0.25">
      <c r="A14" s="5" t="s">
        <v>711</v>
      </c>
      <c r="B14" s="5">
        <v>2</v>
      </c>
      <c r="C14" s="29">
        <f t="shared" si="0"/>
        <v>1.2048192771084338E-2</v>
      </c>
    </row>
    <row r="15" spans="1:7" x14ac:dyDescent="0.25">
      <c r="A15" s="5" t="s">
        <v>674</v>
      </c>
      <c r="B15" s="5">
        <v>1</v>
      </c>
      <c r="C15" s="29">
        <f t="shared" si="0"/>
        <v>6.024096385542169E-3</v>
      </c>
    </row>
    <row r="16" spans="1:7" x14ac:dyDescent="0.25">
      <c r="A16" s="5" t="s">
        <v>670</v>
      </c>
      <c r="B16" s="5">
        <v>1</v>
      </c>
      <c r="C16" s="29">
        <f t="shared" si="0"/>
        <v>6.024096385542169E-3</v>
      </c>
    </row>
    <row r="17" spans="1:3" x14ac:dyDescent="0.25">
      <c r="A17" s="5" t="s">
        <v>646</v>
      </c>
      <c r="B17" s="5">
        <v>1</v>
      </c>
      <c r="C17" s="29">
        <f t="shared" si="0"/>
        <v>6.024096385542169E-3</v>
      </c>
    </row>
    <row r="18" spans="1:3" x14ac:dyDescent="0.25">
      <c r="A18" s="5" t="s">
        <v>718</v>
      </c>
      <c r="B18" s="5">
        <v>1</v>
      </c>
      <c r="C18" s="29">
        <f t="shared" si="0"/>
        <v>6.024096385542169E-3</v>
      </c>
    </row>
    <row r="19" spans="1:3" x14ac:dyDescent="0.25">
      <c r="A19" s="5" t="s">
        <v>719</v>
      </c>
      <c r="B19" s="5">
        <v>1</v>
      </c>
      <c r="C19" s="30">
        <f t="shared" si="0"/>
        <v>6.024096385542169E-3</v>
      </c>
    </row>
    <row r="20" spans="1:3" x14ac:dyDescent="0.25">
      <c r="A20" s="6" t="s">
        <v>411</v>
      </c>
      <c r="B20" s="6">
        <f>SUM(B3:B19)</f>
        <v>166</v>
      </c>
      <c r="C20" s="6"/>
    </row>
  </sheetData>
  <sortState xmlns:xlrd2="http://schemas.microsoft.com/office/spreadsheetml/2017/richdata2" ref="A3:C265">
    <sortCondition descending="1" ref="C2:C265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5358-7E60-4BA8-82AE-3CBEC586CA2E}">
  <dimension ref="A1:D27"/>
  <sheetViews>
    <sheetView zoomScaleNormal="100" workbookViewId="0">
      <selection activeCell="C26" sqref="C26:D26"/>
    </sheetView>
  </sheetViews>
  <sheetFormatPr defaultColWidth="9" defaultRowHeight="15" x14ac:dyDescent="0.2"/>
  <cols>
    <col min="1" max="1" width="9.875" style="10" bestFit="1" customWidth="1"/>
    <col min="2" max="2" width="14.5" style="10" customWidth="1"/>
    <col min="3" max="3" width="16.125" style="10" customWidth="1"/>
    <col min="4" max="4" width="21" style="10" customWidth="1"/>
    <col min="5" max="16384" width="9" style="8"/>
  </cols>
  <sheetData>
    <row r="1" spans="1:4" x14ac:dyDescent="0.2">
      <c r="A1" s="17" t="s">
        <v>734</v>
      </c>
      <c r="B1" s="17"/>
      <c r="C1" s="17"/>
      <c r="D1" s="17"/>
    </row>
    <row r="2" spans="1:4" ht="30" x14ac:dyDescent="0.2">
      <c r="A2" s="11" t="s">
        <v>401</v>
      </c>
      <c r="B2" s="18" t="s">
        <v>729</v>
      </c>
      <c r="C2" s="18" t="s">
        <v>730</v>
      </c>
      <c r="D2" s="18" t="s">
        <v>731</v>
      </c>
    </row>
    <row r="3" spans="1:4" x14ac:dyDescent="0.2">
      <c r="A3" s="10">
        <v>2003</v>
      </c>
      <c r="B3" s="10">
        <v>1</v>
      </c>
      <c r="C3" s="10">
        <v>0</v>
      </c>
      <c r="D3" s="10">
        <v>0</v>
      </c>
    </row>
    <row r="4" spans="1:4" x14ac:dyDescent="0.2">
      <c r="A4" s="10">
        <v>2004</v>
      </c>
      <c r="B4" s="10">
        <v>0</v>
      </c>
      <c r="C4" s="10">
        <v>0</v>
      </c>
      <c r="D4" s="10">
        <v>0</v>
      </c>
    </row>
    <row r="5" spans="1:4" x14ac:dyDescent="0.2">
      <c r="A5" s="10">
        <v>2005</v>
      </c>
      <c r="B5" s="10">
        <v>3</v>
      </c>
      <c r="C5" s="10">
        <v>0</v>
      </c>
      <c r="D5" s="10">
        <v>1</v>
      </c>
    </row>
    <row r="6" spans="1:4" x14ac:dyDescent="0.2">
      <c r="A6" s="10">
        <v>2006</v>
      </c>
      <c r="B6" s="10">
        <v>0</v>
      </c>
      <c r="C6" s="10">
        <v>0</v>
      </c>
      <c r="D6" s="10">
        <v>0</v>
      </c>
    </row>
    <row r="7" spans="1:4" x14ac:dyDescent="0.2">
      <c r="A7" s="10">
        <v>2007</v>
      </c>
      <c r="B7" s="10">
        <v>2</v>
      </c>
      <c r="C7" s="10">
        <v>0</v>
      </c>
      <c r="D7" s="10">
        <v>0</v>
      </c>
    </row>
    <row r="8" spans="1:4" x14ac:dyDescent="0.2">
      <c r="A8" s="10">
        <v>2008</v>
      </c>
      <c r="B8" s="10">
        <v>4</v>
      </c>
      <c r="C8" s="10">
        <v>0</v>
      </c>
      <c r="D8" s="10">
        <v>0</v>
      </c>
    </row>
    <row r="9" spans="1:4" x14ac:dyDescent="0.2">
      <c r="A9" s="10">
        <v>2009</v>
      </c>
      <c r="B9" s="10">
        <v>4</v>
      </c>
      <c r="C9" s="10">
        <v>0</v>
      </c>
      <c r="D9" s="10">
        <v>0</v>
      </c>
    </row>
    <row r="10" spans="1:4" x14ac:dyDescent="0.2">
      <c r="A10" s="10">
        <v>2010</v>
      </c>
      <c r="B10" s="10">
        <v>2</v>
      </c>
      <c r="C10" s="10">
        <v>1</v>
      </c>
      <c r="D10" s="10">
        <v>2</v>
      </c>
    </row>
    <row r="11" spans="1:4" x14ac:dyDescent="0.2">
      <c r="A11" s="10">
        <v>2011</v>
      </c>
      <c r="B11" s="10">
        <v>6</v>
      </c>
      <c r="C11" s="10">
        <v>1</v>
      </c>
      <c r="D11" s="10">
        <v>2</v>
      </c>
    </row>
    <row r="12" spans="1:4" x14ac:dyDescent="0.2">
      <c r="A12" s="10">
        <v>2012</v>
      </c>
      <c r="B12" s="10">
        <v>3</v>
      </c>
      <c r="C12" s="10">
        <v>0</v>
      </c>
      <c r="D12" s="10">
        <v>3</v>
      </c>
    </row>
    <row r="13" spans="1:4" x14ac:dyDescent="0.2">
      <c r="A13" s="10">
        <v>2013</v>
      </c>
      <c r="B13" s="10">
        <v>5</v>
      </c>
      <c r="C13" s="10">
        <v>1</v>
      </c>
      <c r="D13" s="10">
        <v>3</v>
      </c>
    </row>
    <row r="14" spans="1:4" x14ac:dyDescent="0.2">
      <c r="A14" s="10">
        <v>2014</v>
      </c>
      <c r="B14" s="10">
        <v>7</v>
      </c>
      <c r="C14" s="10">
        <v>2</v>
      </c>
      <c r="D14" s="10">
        <v>1</v>
      </c>
    </row>
    <row r="15" spans="1:4" x14ac:dyDescent="0.2">
      <c r="A15" s="10">
        <v>2015</v>
      </c>
      <c r="B15" s="10">
        <v>8</v>
      </c>
      <c r="C15" s="10">
        <v>5</v>
      </c>
      <c r="D15" s="10">
        <v>0</v>
      </c>
    </row>
    <row r="16" spans="1:4" x14ac:dyDescent="0.2">
      <c r="A16" s="10">
        <v>2016</v>
      </c>
      <c r="B16" s="10">
        <v>5</v>
      </c>
      <c r="C16" s="10">
        <v>2</v>
      </c>
      <c r="D16" s="10">
        <v>6</v>
      </c>
    </row>
    <row r="17" spans="1:4" x14ac:dyDescent="0.2">
      <c r="A17" s="10">
        <v>2017</v>
      </c>
      <c r="B17" s="10">
        <v>5</v>
      </c>
      <c r="C17" s="10">
        <v>1</v>
      </c>
      <c r="D17" s="10">
        <v>8</v>
      </c>
    </row>
    <row r="18" spans="1:4" x14ac:dyDescent="0.2">
      <c r="A18" s="10">
        <v>2018</v>
      </c>
      <c r="B18" s="10">
        <v>7</v>
      </c>
      <c r="C18" s="10">
        <v>5</v>
      </c>
      <c r="D18" s="10">
        <v>3</v>
      </c>
    </row>
    <row r="19" spans="1:4" x14ac:dyDescent="0.2">
      <c r="A19" s="10">
        <v>2019</v>
      </c>
      <c r="B19" s="10">
        <v>10</v>
      </c>
      <c r="C19" s="10">
        <v>4</v>
      </c>
      <c r="D19" s="10">
        <v>6</v>
      </c>
    </row>
    <row r="20" spans="1:4" x14ac:dyDescent="0.2">
      <c r="A20" s="10">
        <v>2020</v>
      </c>
      <c r="B20" s="10">
        <v>9</v>
      </c>
      <c r="C20" s="10">
        <v>7</v>
      </c>
      <c r="D20" s="10">
        <v>6</v>
      </c>
    </row>
    <row r="21" spans="1:4" x14ac:dyDescent="0.2">
      <c r="A21" s="10">
        <v>2021</v>
      </c>
      <c r="B21" s="10">
        <v>10</v>
      </c>
      <c r="C21" s="10">
        <v>3</v>
      </c>
      <c r="D21" s="10">
        <v>3</v>
      </c>
    </row>
    <row r="22" spans="1:4" x14ac:dyDescent="0.2">
      <c r="A22" s="10">
        <v>2022</v>
      </c>
      <c r="B22" s="10">
        <v>8</v>
      </c>
      <c r="C22" s="10">
        <v>5</v>
      </c>
      <c r="D22" s="10">
        <v>14</v>
      </c>
    </row>
    <row r="23" spans="1:4" x14ac:dyDescent="0.2">
      <c r="A23" s="10">
        <v>2023</v>
      </c>
      <c r="B23" s="10">
        <v>10</v>
      </c>
      <c r="C23" s="10">
        <v>5</v>
      </c>
      <c r="D23" s="10">
        <v>7</v>
      </c>
    </row>
    <row r="24" spans="1:4" x14ac:dyDescent="0.2">
      <c r="A24" s="10">
        <v>2024</v>
      </c>
      <c r="B24" s="10">
        <v>4</v>
      </c>
      <c r="C24" s="10">
        <v>8</v>
      </c>
      <c r="D24" s="10">
        <v>8</v>
      </c>
    </row>
    <row r="25" spans="1:4" x14ac:dyDescent="0.2">
      <c r="A25" s="10">
        <v>2025</v>
      </c>
      <c r="B25" s="10">
        <v>11</v>
      </c>
      <c r="C25" s="10">
        <v>5</v>
      </c>
      <c r="D25" s="10">
        <v>9</v>
      </c>
    </row>
    <row r="26" spans="1:4" x14ac:dyDescent="0.2">
      <c r="A26" s="20" t="s">
        <v>411</v>
      </c>
      <c r="B26" s="10">
        <v>124</v>
      </c>
      <c r="C26" s="10">
        <v>55</v>
      </c>
      <c r="D26" s="10">
        <v>82</v>
      </c>
    </row>
    <row r="27" spans="1:4" x14ac:dyDescent="0.2">
      <c r="A27" s="13" t="s">
        <v>716</v>
      </c>
      <c r="B27" s="21">
        <v>0.47509578544061304</v>
      </c>
      <c r="C27" s="21">
        <v>0.21072796934865901</v>
      </c>
      <c r="D27" s="21">
        <v>0.31417624521072796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2</vt:i4>
      </vt:variant>
    </vt:vector>
  </HeadingPairs>
  <TitlesOfParts>
    <vt:vector size="11" baseType="lpstr">
      <vt:lpstr>Table of contents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'Table of contents'!OLE_LINK4</vt:lpstr>
      <vt:lpstr>'Table of contents'!OLE_LINK7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Yujun Tong</dc:creator>
  <cp:lastModifiedBy>Sherry Yu</cp:lastModifiedBy>
  <dcterms:created xsi:type="dcterms:W3CDTF">2015-06-05T18:19:34Z</dcterms:created>
  <dcterms:modified xsi:type="dcterms:W3CDTF">2026-02-09T01:51:14Z</dcterms:modified>
</cp:coreProperties>
</file>