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udis\Documents\Acanthamoeba\od recenzentów\wszystkie pliki\"/>
    </mc:Choice>
  </mc:AlternateContent>
  <xr:revisionPtr revIDLastSave="0" documentId="13_ncr:1_{12194CA5-13FE-4BC6-9B47-74F0A676DA54}" xr6:coauthVersionLast="47" xr6:coauthVersionMax="47" xr10:uidLastSave="{00000000-0000-0000-0000-000000000000}"/>
  <bookViews>
    <workbookView xWindow="-108" yWindow="-108" windowWidth="23256" windowHeight="12576" xr2:uid="{1BDB3BC7-8B88-4ACF-A294-2134A5CEFFE0}"/>
  </bookViews>
  <sheets>
    <sheet name="Raw data" sheetId="3" r:id="rId1"/>
    <sheet name="3 Days" sheetId="1" r:id="rId2"/>
    <sheet name="5 Day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3" l="1"/>
  <c r="C21" i="3"/>
  <c r="L18" i="3"/>
  <c r="L22" i="3" s="1"/>
  <c r="K18" i="3"/>
  <c r="K22" i="3" s="1"/>
  <c r="J18" i="3"/>
  <c r="J21" i="3" s="1"/>
  <c r="I18" i="3"/>
  <c r="I21" i="3" s="1"/>
  <c r="H18" i="3"/>
  <c r="H22" i="3" s="1"/>
  <c r="G18" i="3"/>
  <c r="G21" i="3" s="1"/>
  <c r="F18" i="3"/>
  <c r="F21" i="3" s="1"/>
  <c r="E18" i="3"/>
  <c r="E21" i="3" s="1"/>
  <c r="D18" i="3"/>
  <c r="D21" i="3" s="1"/>
  <c r="C18" i="3"/>
  <c r="C22" i="3" s="1"/>
  <c r="I14" i="3"/>
  <c r="L11" i="3"/>
  <c r="L14" i="3" s="1"/>
  <c r="K11" i="3"/>
  <c r="K14" i="3" s="1"/>
  <c r="J11" i="3"/>
  <c r="J14" i="3" s="1"/>
  <c r="I11" i="3"/>
  <c r="I15" i="3" s="1"/>
  <c r="H11" i="3"/>
  <c r="H14" i="3" s="1"/>
  <c r="G11" i="3"/>
  <c r="G14" i="3" s="1"/>
  <c r="F11" i="3"/>
  <c r="F15" i="3" s="1"/>
  <c r="E11" i="3"/>
  <c r="E15" i="3" s="1"/>
  <c r="D11" i="3"/>
  <c r="D14" i="3" s="1"/>
  <c r="C11" i="3"/>
  <c r="C14" i="3" s="1"/>
  <c r="K7" i="3"/>
  <c r="J7" i="3"/>
  <c r="F7" i="3"/>
  <c r="K6" i="3"/>
  <c r="J6" i="3"/>
  <c r="L3" i="3"/>
  <c r="L7" i="3" s="1"/>
  <c r="I3" i="3"/>
  <c r="I6" i="3" s="1"/>
  <c r="H3" i="3"/>
  <c r="H7" i="3" s="1"/>
  <c r="G3" i="3"/>
  <c r="G7" i="3" s="1"/>
  <c r="F3" i="3"/>
  <c r="F6" i="3" s="1"/>
  <c r="E3" i="3"/>
  <c r="E6" i="3" s="1"/>
  <c r="D3" i="3"/>
  <c r="D7" i="3" s="1"/>
  <c r="C3" i="3"/>
  <c r="C7" i="3" s="1"/>
  <c r="J15" i="3" l="1"/>
  <c r="D22" i="3"/>
  <c r="E22" i="3"/>
  <c r="C6" i="3"/>
  <c r="G22" i="3"/>
  <c r="J22" i="3"/>
  <c r="E7" i="3"/>
  <c r="G15" i="3"/>
  <c r="K21" i="3"/>
  <c r="H15" i="3"/>
  <c r="L21" i="3"/>
  <c r="G6" i="3"/>
  <c r="H6" i="3"/>
  <c r="I7" i="3"/>
  <c r="E14" i="3"/>
  <c r="K15" i="3"/>
  <c r="D6" i="3"/>
  <c r="L6" i="3"/>
  <c r="F14" i="3"/>
  <c r="D15" i="3"/>
  <c r="L15" i="3"/>
  <c r="H21" i="3"/>
  <c r="F22" i="3"/>
  <c r="C15" i="3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<sst xmlns="http://schemas.openxmlformats.org/spreadsheetml/2006/main" count="71" uniqueCount="54">
  <si>
    <r>
      <t>IC</t>
    </r>
    <r>
      <rPr>
        <sz val="6"/>
        <color rgb="FF0000FF"/>
        <rFont val="__Open_Sans_2fcadb"/>
      </rPr>
      <t>50</t>
    </r>
    <r>
      <rPr>
        <sz val="9"/>
        <color rgb="FF0000FF"/>
        <rFont val="__Open_Sans_2fcadb"/>
      </rPr>
      <t> Regression Results [3 days]</t>
    </r>
  </si>
  <si>
    <t>Parameter</t>
  </si>
  <si>
    <t>Value</t>
  </si>
  <si>
    <r>
      <t>IC</t>
    </r>
    <r>
      <rPr>
        <sz val="6"/>
        <color theme="1"/>
        <rFont val="__Open_Sans_2fcadb"/>
      </rPr>
      <t>50</t>
    </r>
  </si>
  <si>
    <t>Equations</t>
  </si>
  <si>
    <r>
      <t>(</t>
    </r>
    <r>
      <rPr>
        <sz val="8"/>
        <color rgb="FF0000FF"/>
        <rFont val="__Open_Sans_2fcadb"/>
      </rPr>
      <t>show alternative</t>
    </r>
    <r>
      <rPr>
        <sz val="8"/>
        <color theme="1"/>
        <rFont val="__Open_Sans_2fcadb"/>
      </rPr>
      <t>)</t>
    </r>
  </si>
  <si>
    <t>Equation</t>
  </si>
  <si>
    <t>Y = 1.405   +15.6682 − 1.405X3.39391 + ()0.6616</t>
  </si>
  <si>
    <t>Equation Form</t>
  </si>
  <si>
    <t>Y = Min   +Max − MinXIC501 + ()Hill coefficient</t>
  </si>
  <si>
    <t>Standard Error [3 days]</t>
  </si>
  <si>
    <t>X Value</t>
  </si>
  <si>
    <t>Y Value</t>
  </si>
  <si>
    <t>Standard Error of the Mean (SEM)</t>
  </si>
  <si>
    <t>± 0.11953614051360738</t>
  </si>
  <si>
    <t>± 0.13928388277184126</t>
  </si>
  <si>
    <t>± 0.04496912521077334</t>
  </si>
  <si>
    <t>± 0.11085526098877276</t>
  </si>
  <si>
    <t>± 0.09933109617167557</t>
  </si>
  <si>
    <t>± 0.5791372894228104</t>
  </si>
  <si>
    <t>± 0.44902363214225344</t>
  </si>
  <si>
    <t>± 0.26882460204874614</t>
  </si>
  <si>
    <t>± 0.15769168230019856</t>
  </si>
  <si>
    <t>± 0.25573423705088816</t>
  </si>
  <si>
    <r>
      <t>IC</t>
    </r>
    <r>
      <rPr>
        <sz val="6"/>
        <color rgb="FF0000FF"/>
        <rFont val="__Open_Sans_2fcadb"/>
      </rPr>
      <t>50</t>
    </r>
    <r>
      <rPr>
        <sz val="9"/>
        <color rgb="FF0000FF"/>
        <rFont val="__Open_Sans_2fcadb"/>
      </rPr>
      <t> Regression Results [5 days]</t>
    </r>
  </si>
  <si>
    <t>Y = -11.5814   +22.1059 + 11.5814X23.93891 + ()0.3664</t>
  </si>
  <si>
    <t>Standard Error [5 days]</t>
  </si>
  <si>
    <t>± 0.05715476066494077</t>
  </si>
  <si>
    <t>± 0.049665548085837743</t>
  </si>
  <si>
    <t>± 0.21139746660943912</t>
  </si>
  <si>
    <t>± 0.4496912521077348</t>
  </si>
  <si>
    <t>± 0.264196896272458</t>
  </si>
  <si>
    <t>± 0.14884742374510784</t>
  </si>
  <si>
    <t>± 0.16329931618554536</t>
  </si>
  <si>
    <t>± 0.06976149845485455</t>
  </si>
  <si>
    <t>± 0.497192115786242</t>
  </si>
  <si>
    <t>± 0.25302612952464426</t>
  </si>
  <si>
    <t>1DAY</t>
  </si>
  <si>
    <r>
      <t>x 10</t>
    </r>
    <r>
      <rPr>
        <vertAlign val="superscript"/>
        <sz val="16"/>
        <color theme="1"/>
        <rFont val="Aptos Narrow"/>
        <family val="2"/>
        <charset val="238"/>
        <scheme val="minor"/>
      </rPr>
      <t>4</t>
    </r>
  </si>
  <si>
    <t>mean</t>
  </si>
  <si>
    <t>SD</t>
  </si>
  <si>
    <t>Control</t>
  </si>
  <si>
    <t>3 DAYs</t>
  </si>
  <si>
    <r>
      <t xml:space="preserve">Amphotericin B </t>
    </r>
    <r>
      <rPr>
        <sz val="16"/>
        <color theme="1"/>
        <rFont val="Symbol"/>
        <family val="1"/>
        <charset val="2"/>
      </rPr>
      <t>m</t>
    </r>
    <r>
      <rPr>
        <sz val="16"/>
        <color theme="1"/>
        <rFont val="Aptos Narrow"/>
        <family val="2"/>
        <charset val="238"/>
        <scheme val="minor"/>
      </rPr>
      <t>M</t>
    </r>
  </si>
  <si>
    <t>NaCl</t>
  </si>
  <si>
    <t xml:space="preserve">Medium </t>
  </si>
  <si>
    <t>1 Day</t>
  </si>
  <si>
    <r>
      <t>x 10</t>
    </r>
    <r>
      <rPr>
        <vertAlign val="superscript"/>
        <sz val="16"/>
        <color theme="1"/>
        <rFont val="Aptos Narrow"/>
        <family val="2"/>
        <charset val="238"/>
        <scheme val="minor"/>
      </rPr>
      <t xml:space="preserve"> 4</t>
    </r>
  </si>
  <si>
    <t>3 Days</t>
  </si>
  <si>
    <t>5 Days</t>
  </si>
  <si>
    <t>5DAYs</t>
  </si>
  <si>
    <r>
      <t xml:space="preserve">5 Day: IC50 = 23,94 </t>
    </r>
    <r>
      <rPr>
        <sz val="16"/>
        <color theme="1"/>
        <rFont val="Symbol"/>
        <family val="1"/>
        <charset val="2"/>
      </rPr>
      <t>m</t>
    </r>
    <r>
      <rPr>
        <sz val="16"/>
        <color theme="1"/>
        <rFont val="Arial"/>
        <family val="2"/>
        <charset val="238"/>
      </rPr>
      <t>M</t>
    </r>
  </si>
  <si>
    <r>
      <t>3 DAY:IC50 = 3,39</t>
    </r>
    <r>
      <rPr>
        <sz val="16"/>
        <color theme="1"/>
        <rFont val="Symbol"/>
        <family val="1"/>
        <charset val="2"/>
      </rPr>
      <t xml:space="preserve"> mM</t>
    </r>
  </si>
  <si>
    <t>The efect of Amphotericine B on Acanthamoeba castellani growth 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</si>
</sst>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charset val="238"/>
      <scheme val="minor"/>
    </font>
    <font>
      <sz val="9"/>
      <color rgb="FF0000FF"/>
      <name val="__Open_Sans_2fcadb"/>
    </font>
    <font>
      <sz val="6"/>
      <color rgb="FF0000FF"/>
      <name val="__Open_Sans_2fcadb"/>
    </font>
    <font>
      <sz val="8"/>
      <color rgb="FF000000"/>
      <name val="__Open_Sans_2fcadb"/>
    </font>
    <font>
      <sz val="8"/>
      <color theme="1"/>
      <name val="__Open_Sans_2fcadb"/>
    </font>
    <font>
      <sz val="6"/>
      <color theme="1"/>
      <name val="__Open_Sans_2fcadb"/>
    </font>
    <font>
      <sz val="8"/>
      <color rgb="FF0000FF"/>
      <name val="__Open_Sans_2fcadb"/>
    </font>
    <font>
      <sz val="16"/>
      <color theme="1"/>
      <name val="Aptos Narrow"/>
      <family val="2"/>
      <charset val="238"/>
      <scheme val="minor"/>
    </font>
    <font>
      <b/>
      <sz val="16"/>
      <color theme="3" tint="0.39997558519241921"/>
      <name val="Aptos Narrow"/>
      <family val="2"/>
      <charset val="238"/>
      <scheme val="minor"/>
    </font>
    <font>
      <vertAlign val="superscript"/>
      <sz val="16"/>
      <color theme="1"/>
      <name val="Aptos Narrow"/>
      <family val="2"/>
      <charset val="238"/>
      <scheme val="minor"/>
    </font>
    <font>
      <b/>
      <sz val="16"/>
      <color theme="1"/>
      <name val="Aptos Narrow"/>
      <family val="2"/>
      <charset val="238"/>
      <scheme val="minor"/>
    </font>
    <font>
      <sz val="16"/>
      <color theme="1"/>
      <name val="Symbol"/>
      <family val="1"/>
      <charset val="2"/>
    </font>
    <font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rgb="FFAFAFAF"/>
      </left>
      <right style="medium">
        <color rgb="FFAFAFAF"/>
      </right>
      <top style="medium">
        <color rgb="FFAFAFAF"/>
      </top>
      <bottom style="medium">
        <color rgb="FFAFAFAF"/>
      </bottom>
      <diagonal/>
    </border>
    <border>
      <left style="medium">
        <color rgb="FFAFAFAF"/>
      </left>
      <right/>
      <top style="medium">
        <color rgb="FFAFAFAF"/>
      </top>
      <bottom/>
      <diagonal/>
    </border>
    <border>
      <left/>
      <right style="medium">
        <color rgb="FFAFAFAF"/>
      </right>
      <top style="medium">
        <color rgb="FFAFAFAF"/>
      </top>
      <bottom/>
      <diagonal/>
    </border>
    <border>
      <left style="medium">
        <color rgb="FFAFAFAF"/>
      </left>
      <right/>
      <top/>
      <bottom style="medium">
        <color rgb="FFAFAFAF"/>
      </bottom>
      <diagonal/>
    </border>
    <border>
      <left/>
      <right style="medium">
        <color rgb="FFAFAFAF"/>
      </right>
      <top/>
      <bottom style="medium">
        <color rgb="FFAFAFAF"/>
      </bottom>
      <diagonal/>
    </border>
    <border>
      <left style="medium">
        <color rgb="FFAFAFAF"/>
      </left>
      <right style="medium">
        <color rgb="FFAFAFAF"/>
      </right>
      <top style="medium">
        <color rgb="FFAFAFAF"/>
      </top>
      <bottom/>
      <diagonal/>
    </border>
    <border>
      <left style="medium">
        <color rgb="FFAFAFAF"/>
      </left>
      <right style="medium">
        <color rgb="FFAFAFAF"/>
      </right>
      <top/>
      <bottom style="medium">
        <color rgb="FFAFAFAF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7" fillId="0" borderId="0" xfId="0" applyFont="1"/>
    <xf numFmtId="0" fontId="8" fillId="0" borderId="0" xfId="0" applyFont="1"/>
    <xf numFmtId="2" fontId="7" fillId="3" borderId="0" xfId="0" applyNumberFormat="1" applyFont="1" applyFill="1"/>
    <xf numFmtId="0" fontId="7" fillId="3" borderId="0" xfId="0" applyFont="1" applyFill="1"/>
    <xf numFmtId="2" fontId="7" fillId="0" borderId="0" xfId="0" applyNumberFormat="1" applyFont="1"/>
    <xf numFmtId="2" fontId="10" fillId="0" borderId="0" xfId="0" applyNumberFormat="1" applyFont="1"/>
    <xf numFmtId="0" fontId="12" fillId="0" borderId="0" xfId="0" applyFont="1"/>
    <xf numFmtId="0" fontId="4" fillId="2" borderId="2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390580</xdr:colOff>
      <xdr:row>9</xdr:row>
      <xdr:rowOff>17200</xdr:rowOff>
    </xdr:to>
    <xdr:pic>
      <xdr:nvPicPr>
        <xdr:cNvPr id="2" name="Obraz 1" descr="download">
          <a:extLst>
            <a:ext uri="{FF2B5EF4-FFF2-40B4-BE49-F238E27FC236}">
              <a16:creationId xmlns:a16="http://schemas.microsoft.com/office/drawing/2014/main" id="{B8D87407-2F6B-02BF-2260-8A706B7E0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8320" y="1706880"/>
          <a:ext cx="390580" cy="39058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4</xdr:row>
      <xdr:rowOff>91441</xdr:rowOff>
    </xdr:from>
    <xdr:to>
      <xdr:col>12</xdr:col>
      <xdr:colOff>464820</xdr:colOff>
      <xdr:row>11</xdr:row>
      <xdr:rowOff>147599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3058706-6195-4B5A-25A6-A16781BD4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16980" y="1234441"/>
          <a:ext cx="4008120" cy="136679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18</xdr:col>
      <xdr:colOff>15529</xdr:colOff>
      <xdr:row>53</xdr:row>
      <xdr:rowOff>132762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94169E6-CE08-782A-4CD4-A45101C78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9464040"/>
          <a:ext cx="12923809" cy="47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33</xdr:row>
      <xdr:rowOff>0</xdr:rowOff>
    </xdr:from>
    <xdr:to>
      <xdr:col>17</xdr:col>
      <xdr:colOff>89792</xdr:colOff>
      <xdr:row>57</xdr:row>
      <xdr:rowOff>153737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B09E7B7-C6F6-0AE0-5069-07B518B2D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6035040"/>
          <a:ext cx="13180952" cy="45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58</xdr:row>
      <xdr:rowOff>106680</xdr:rowOff>
    </xdr:from>
    <xdr:to>
      <xdr:col>16</xdr:col>
      <xdr:colOff>299411</xdr:colOff>
      <xdr:row>82</xdr:row>
      <xdr:rowOff>146131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53F8426-F9E5-CD04-1BD4-CF0C3014D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14798040"/>
          <a:ext cx="12628571" cy="4428571"/>
        </a:xfrm>
        <a:prstGeom prst="rect">
          <a:avLst/>
        </a:prstGeom>
      </xdr:spPr>
    </xdr:pic>
    <xdr:clientData/>
  </xdr:twoCellAnchor>
  <xdr:twoCellAnchor editAs="oneCell">
    <xdr:from>
      <xdr:col>6</xdr:col>
      <xdr:colOff>83821</xdr:colOff>
      <xdr:row>5</xdr:row>
      <xdr:rowOff>60961</xdr:rowOff>
    </xdr:from>
    <xdr:to>
      <xdr:col>10</xdr:col>
      <xdr:colOff>113793</xdr:colOff>
      <xdr:row>12</xdr:row>
      <xdr:rowOff>396241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C9AA78B-E04F-0143-80A2-7BF05EA2C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78981" y="1394461"/>
          <a:ext cx="2468372" cy="163830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download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087C5-1BD7-4706-87F5-1ECE9360C2CD}">
  <dimension ref="A1:AC23"/>
  <sheetViews>
    <sheetView tabSelected="1" workbookViewId="0"/>
  </sheetViews>
  <sheetFormatPr defaultRowHeight="14.4"/>
  <sheetData>
    <row r="1" spans="1:29" ht="2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9" ht="2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5"/>
    </row>
    <row r="3" spans="1:29" ht="23.4">
      <c r="A3" s="5"/>
      <c r="B3" s="5" t="s">
        <v>37</v>
      </c>
      <c r="C3" s="7">
        <f>(23.8/9)</f>
        <v>2.6444444444444444</v>
      </c>
      <c r="D3" s="7">
        <f>37/9</f>
        <v>4.1111111111111107</v>
      </c>
      <c r="E3" s="7">
        <f>45.5/9</f>
        <v>5.0555555555555554</v>
      </c>
      <c r="F3" s="7">
        <f>48/9</f>
        <v>5.333333333333333</v>
      </c>
      <c r="G3" s="7">
        <f>49/9</f>
        <v>5.4444444444444446</v>
      </c>
      <c r="H3" s="7">
        <f>66.5/9</f>
        <v>7.3888888888888893</v>
      </c>
      <c r="I3" s="7">
        <f>73.3/9</f>
        <v>8.1444444444444439</v>
      </c>
      <c r="J3" s="7">
        <v>7.88</v>
      </c>
      <c r="K3" s="7">
        <v>8.6</v>
      </c>
      <c r="L3" s="7">
        <f>72.8/9</f>
        <v>8.0888888888888886</v>
      </c>
      <c r="M3" s="8" t="s">
        <v>38</v>
      </c>
      <c r="AA3" s="5"/>
    </row>
    <row r="4" spans="1:29" ht="21">
      <c r="A4" s="5"/>
      <c r="B4" s="5"/>
      <c r="C4" s="5">
        <v>2.2799999999999998</v>
      </c>
      <c r="D4" s="5">
        <v>3.92</v>
      </c>
      <c r="E4" s="9">
        <v>4.88</v>
      </c>
      <c r="F4" s="5">
        <v>5.2</v>
      </c>
      <c r="G4" s="5">
        <v>5.12</v>
      </c>
      <c r="H4" s="9">
        <v>7.18</v>
      </c>
      <c r="I4" s="5">
        <v>7.68</v>
      </c>
      <c r="J4" s="5">
        <v>7.84</v>
      </c>
      <c r="K4" s="5">
        <v>8.1199999999999992</v>
      </c>
      <c r="L4" s="5">
        <v>8.1999999999999993</v>
      </c>
      <c r="M4" s="5"/>
      <c r="AA4" s="5"/>
    </row>
    <row r="5" spans="1:29" ht="21">
      <c r="A5" s="5"/>
      <c r="B5" s="5"/>
      <c r="C5" s="5">
        <v>2.78</v>
      </c>
      <c r="D5" s="5">
        <v>4.33</v>
      </c>
      <c r="E5" s="5">
        <v>5.18</v>
      </c>
      <c r="F5" s="5">
        <v>5.0999999999999996</v>
      </c>
      <c r="G5" s="5">
        <v>5.86</v>
      </c>
      <c r="H5" s="5">
        <v>7.26</v>
      </c>
      <c r="I5" s="5">
        <v>7.8</v>
      </c>
      <c r="J5" s="5">
        <v>8.1999999999999993</v>
      </c>
      <c r="K5" s="5">
        <v>7.96</v>
      </c>
      <c r="L5" s="5">
        <v>8.4600000000000009</v>
      </c>
      <c r="M5" s="5"/>
      <c r="AA5" s="5"/>
    </row>
    <row r="6" spans="1:29" ht="21">
      <c r="A6" s="5"/>
      <c r="B6" s="5" t="s">
        <v>39</v>
      </c>
      <c r="C6" s="10">
        <f>AVERAGE(C3:C5)</f>
        <v>2.5681481481481483</v>
      </c>
      <c r="D6" s="10">
        <f t="shared" ref="D6:L6" si="0">AVERAGE(D3:D5)</f>
        <v>4.1203703703703702</v>
      </c>
      <c r="E6" s="10">
        <f t="shared" si="0"/>
        <v>5.0385185185185186</v>
      </c>
      <c r="F6" s="10">
        <f t="shared" si="0"/>
        <v>5.2111111111111112</v>
      </c>
      <c r="G6" s="10">
        <f t="shared" si="0"/>
        <v>5.4748148148148141</v>
      </c>
      <c r="H6" s="10">
        <f t="shared" si="0"/>
        <v>7.2762962962962972</v>
      </c>
      <c r="I6" s="10">
        <f t="shared" si="0"/>
        <v>7.8748148148148145</v>
      </c>
      <c r="J6" s="10">
        <f t="shared" si="0"/>
        <v>7.9733333333333327</v>
      </c>
      <c r="K6" s="10">
        <f t="shared" si="0"/>
        <v>8.2266666666666666</v>
      </c>
      <c r="L6" s="10">
        <f t="shared" si="0"/>
        <v>8.249629629629629</v>
      </c>
      <c r="M6" s="5"/>
      <c r="AA6" s="5"/>
    </row>
    <row r="7" spans="1:29" ht="21">
      <c r="A7" s="5"/>
      <c r="B7" s="5" t="s">
        <v>40</v>
      </c>
      <c r="C7" s="5">
        <f>_xlfn.STDEV.S(C3:C5)</f>
        <v>0.25858430660308679</v>
      </c>
      <c r="D7" s="5">
        <f t="shared" ref="D7:L7" si="1">_xlfn.STDEV.S(D3:D5)</f>
        <v>0.2051567703282606</v>
      </c>
      <c r="E7" s="5">
        <f t="shared" si="1"/>
        <v>0.15072390478371706</v>
      </c>
      <c r="F7" s="5">
        <f t="shared" si="1"/>
        <v>0.11706281947614154</v>
      </c>
      <c r="G7" s="5">
        <f t="shared" si="1"/>
        <v>0.37093364574722149</v>
      </c>
      <c r="H7" s="5">
        <f t="shared" si="1"/>
        <v>0.10539363799604427</v>
      </c>
      <c r="I7" s="5">
        <f t="shared" si="1"/>
        <v>0.24109148238927558</v>
      </c>
      <c r="J7" s="5">
        <f t="shared" si="1"/>
        <v>0.19731531449264955</v>
      </c>
      <c r="K7" s="5">
        <f t="shared" si="1"/>
        <v>0.33306655991458117</v>
      </c>
      <c r="L7" s="5">
        <f t="shared" si="1"/>
        <v>0.1904683419899795</v>
      </c>
      <c r="M7" s="5"/>
      <c r="AA7" s="5"/>
    </row>
    <row r="8" spans="1:29" ht="2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9" ht="2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9" ht="2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10"/>
      <c r="T10" s="10"/>
      <c r="U10" s="10"/>
      <c r="V10" s="10"/>
      <c r="W10" s="10"/>
      <c r="X10" s="10"/>
      <c r="Y10" s="10"/>
      <c r="Z10" s="10"/>
      <c r="AA10" s="10" t="s">
        <v>41</v>
      </c>
      <c r="AB10" s="10"/>
    </row>
    <row r="11" spans="1:29" ht="23.4">
      <c r="A11" s="5"/>
      <c r="B11" s="5" t="s">
        <v>42</v>
      </c>
      <c r="C11" s="7">
        <f>20/9</f>
        <v>2.2222222222222223</v>
      </c>
      <c r="D11" s="7">
        <f>32/9</f>
        <v>3.5555555555555554</v>
      </c>
      <c r="E11" s="7">
        <f>40.5/9</f>
        <v>4.5</v>
      </c>
      <c r="F11" s="7">
        <f>44/9</f>
        <v>4.8888888888888893</v>
      </c>
      <c r="G11" s="7">
        <f>54/9</f>
        <v>6</v>
      </c>
      <c r="H11" s="7">
        <f>79.5/9</f>
        <v>8.8333333333333339</v>
      </c>
      <c r="I11" s="7">
        <f>90/9</f>
        <v>10</v>
      </c>
      <c r="J11" s="7">
        <f>104.25/9</f>
        <v>11.583333333333334</v>
      </c>
      <c r="K11" s="7">
        <f>136/9</f>
        <v>15.111111111111111</v>
      </c>
      <c r="L11" s="7">
        <f>149.5/9</f>
        <v>16.611111111111111</v>
      </c>
      <c r="M11" s="8" t="s">
        <v>38</v>
      </c>
      <c r="N11" s="5"/>
      <c r="O11" s="5" t="s">
        <v>43</v>
      </c>
      <c r="R11" s="5"/>
      <c r="S11" s="5">
        <v>125</v>
      </c>
      <c r="T11" s="5">
        <v>62.5</v>
      </c>
      <c r="U11" s="5">
        <v>31.5</v>
      </c>
      <c r="V11" s="5">
        <v>15.8</v>
      </c>
      <c r="W11" s="5">
        <v>7.9</v>
      </c>
      <c r="X11" s="5">
        <v>3.95</v>
      </c>
      <c r="Y11" s="5">
        <v>1.98</v>
      </c>
      <c r="Z11" s="5">
        <v>0.99</v>
      </c>
      <c r="AA11" s="5" t="s">
        <v>44</v>
      </c>
      <c r="AB11" s="5" t="s">
        <v>45</v>
      </c>
    </row>
    <row r="12" spans="1:29" ht="23.4">
      <c r="A12" s="5"/>
      <c r="B12" s="5"/>
      <c r="C12" s="5">
        <v>2.4</v>
      </c>
      <c r="D12" s="5">
        <v>3.65</v>
      </c>
      <c r="E12" s="5">
        <v>4.5999999999999996</v>
      </c>
      <c r="F12" s="5">
        <v>5.12</v>
      </c>
      <c r="G12" s="5">
        <v>5.98</v>
      </c>
      <c r="H12" s="5">
        <v>9.4</v>
      </c>
      <c r="I12" s="5">
        <v>8.9600000000000009</v>
      </c>
      <c r="J12" s="5">
        <v>11.56</v>
      </c>
      <c r="K12" s="5">
        <v>14.86</v>
      </c>
      <c r="L12" s="5">
        <v>16.100000000000001</v>
      </c>
      <c r="M12" s="5"/>
      <c r="N12" s="5"/>
      <c r="O12" s="5"/>
      <c r="P12" s="5"/>
      <c r="Q12" s="5"/>
      <c r="R12" s="5" t="s">
        <v>46</v>
      </c>
      <c r="S12" s="5">
        <v>2.57</v>
      </c>
      <c r="T12" s="5">
        <v>4.12</v>
      </c>
      <c r="U12" s="5">
        <v>5.04</v>
      </c>
      <c r="V12" s="5">
        <v>5.21</v>
      </c>
      <c r="W12" s="5">
        <v>5.47</v>
      </c>
      <c r="X12" s="5">
        <v>7.28</v>
      </c>
      <c r="Y12" s="5">
        <v>7.87</v>
      </c>
      <c r="Z12" s="5">
        <v>7.97</v>
      </c>
      <c r="AA12" s="5">
        <v>8.23</v>
      </c>
      <c r="AB12" s="5">
        <v>8.25</v>
      </c>
      <c r="AC12" s="5" t="s">
        <v>47</v>
      </c>
    </row>
    <row r="13" spans="1:29" ht="21">
      <c r="A13" s="5"/>
      <c r="B13" s="5"/>
      <c r="C13" s="5">
        <v>2.11</v>
      </c>
      <c r="D13" s="5">
        <v>3.32</v>
      </c>
      <c r="E13" s="5">
        <v>4.51</v>
      </c>
      <c r="F13" s="5">
        <v>4.88</v>
      </c>
      <c r="G13" s="5">
        <v>6.2</v>
      </c>
      <c r="H13" s="5">
        <v>7.99</v>
      </c>
      <c r="I13" s="5">
        <v>9.7899999999999991</v>
      </c>
      <c r="J13" s="5">
        <v>11</v>
      </c>
      <c r="K13" s="5">
        <v>15.24</v>
      </c>
      <c r="L13" s="5">
        <v>16.04</v>
      </c>
      <c r="M13" s="5"/>
      <c r="N13" s="5"/>
      <c r="O13" s="5"/>
      <c r="P13" s="5"/>
      <c r="Q13" s="5"/>
      <c r="R13" s="5" t="s">
        <v>48</v>
      </c>
      <c r="S13" s="5">
        <v>2.2400000000000002</v>
      </c>
      <c r="T13" s="5">
        <v>3.51</v>
      </c>
      <c r="U13" s="5">
        <v>4.54</v>
      </c>
      <c r="V13" s="5">
        <v>4.96</v>
      </c>
      <c r="W13" s="5">
        <v>6.06</v>
      </c>
      <c r="X13" s="5">
        <v>8.74</v>
      </c>
      <c r="Y13" s="5">
        <v>9.58</v>
      </c>
      <c r="Z13" s="5">
        <v>11.38</v>
      </c>
      <c r="AA13" s="5">
        <v>15.07</v>
      </c>
      <c r="AB13" s="5">
        <v>16.25</v>
      </c>
    </row>
    <row r="14" spans="1:29" ht="21">
      <c r="A14" s="5"/>
      <c r="B14" s="5" t="s">
        <v>39</v>
      </c>
      <c r="C14" s="10">
        <f>AVERAGE(C11:C13)</f>
        <v>2.2440740740740739</v>
      </c>
      <c r="D14" s="10">
        <f t="shared" ref="D14:L14" si="2">AVERAGE(D11:D13)</f>
        <v>3.5085185185185188</v>
      </c>
      <c r="E14" s="10">
        <f t="shared" si="2"/>
        <v>4.5366666666666662</v>
      </c>
      <c r="F14" s="10">
        <f t="shared" si="2"/>
        <v>4.9629629629629628</v>
      </c>
      <c r="G14" s="10">
        <f t="shared" si="2"/>
        <v>6.06</v>
      </c>
      <c r="H14" s="10">
        <f t="shared" si="2"/>
        <v>8.7411111111111115</v>
      </c>
      <c r="I14" s="10">
        <f t="shared" si="2"/>
        <v>9.5833333333333339</v>
      </c>
      <c r="J14" s="10">
        <f t="shared" si="2"/>
        <v>11.38111111111111</v>
      </c>
      <c r="K14" s="10">
        <f t="shared" si="2"/>
        <v>15.07037037037037</v>
      </c>
      <c r="L14" s="10">
        <f t="shared" si="2"/>
        <v>16.250370370370369</v>
      </c>
      <c r="M14" s="5"/>
      <c r="N14" s="5"/>
      <c r="O14" s="5"/>
      <c r="P14" s="5"/>
      <c r="Q14" s="5"/>
      <c r="R14" s="5" t="s">
        <v>49</v>
      </c>
      <c r="S14" s="5">
        <v>1.1599999999999999</v>
      </c>
      <c r="T14" s="5">
        <v>1.66</v>
      </c>
      <c r="U14" s="5">
        <v>2.2000000000000002</v>
      </c>
      <c r="V14" s="5">
        <v>7.73</v>
      </c>
      <c r="W14" s="5">
        <v>10.17</v>
      </c>
      <c r="X14" s="5">
        <v>11.3</v>
      </c>
      <c r="Y14" s="5">
        <v>11.8</v>
      </c>
      <c r="Z14" s="5">
        <v>13.37</v>
      </c>
      <c r="AA14" s="5">
        <v>21.16</v>
      </c>
      <c r="AB14" s="5">
        <v>23.16</v>
      </c>
    </row>
    <row r="15" spans="1:29" ht="21">
      <c r="A15" s="5"/>
      <c r="B15" s="5" t="s">
        <v>40</v>
      </c>
      <c r="C15" s="5">
        <f>_xlfn.STDEV.S(C11:C13)</f>
        <v>0.14622970824020837</v>
      </c>
      <c r="D15" s="5">
        <f t="shared" ref="D15:L15" si="3">_xlfn.STDEV.S(D11:D13)</f>
        <v>0.16995400007036524</v>
      </c>
      <c r="E15" s="5">
        <f t="shared" si="3"/>
        <v>5.5075705472860864E-2</v>
      </c>
      <c r="F15" s="5">
        <f t="shared" si="3"/>
        <v>0.13607066670465226</v>
      </c>
      <c r="G15" s="5">
        <f t="shared" si="3"/>
        <v>0.12165525060596435</v>
      </c>
      <c r="H15" s="5">
        <f t="shared" si="3"/>
        <v>0.7095094810527226</v>
      </c>
      <c r="I15" s="5">
        <f t="shared" si="3"/>
        <v>0.54993939059984842</v>
      </c>
      <c r="J15" s="5">
        <f t="shared" si="3"/>
        <v>0.33025803604207815</v>
      </c>
      <c r="K15" s="5">
        <f t="shared" si="3"/>
        <v>0.19324817196309602</v>
      </c>
      <c r="L15" s="5">
        <f t="shared" si="3"/>
        <v>0.3138477521388891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9" ht="2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2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23.4">
      <c r="A18" s="5"/>
      <c r="B18" s="5" t="s">
        <v>50</v>
      </c>
      <c r="C18" s="7">
        <f>10.75/9</f>
        <v>1.1944444444444444</v>
      </c>
      <c r="D18" s="7">
        <f>15.25/9</f>
        <v>1.6944444444444444</v>
      </c>
      <c r="E18" s="7">
        <f>18/9</f>
        <v>2</v>
      </c>
      <c r="F18" s="7">
        <f>72/9</f>
        <v>8</v>
      </c>
      <c r="G18" s="7">
        <f>92.75/9</f>
        <v>10.305555555555555</v>
      </c>
      <c r="H18" s="7">
        <f>102/9</f>
        <v>11.333333333333334</v>
      </c>
      <c r="I18" s="7">
        <f>108/9</f>
        <v>12</v>
      </c>
      <c r="J18" s="7">
        <f>119.5/9</f>
        <v>13.277777777777779</v>
      </c>
      <c r="K18" s="7">
        <f>191.5/9</f>
        <v>21.277777777777779</v>
      </c>
      <c r="L18" s="7">
        <f>206/9</f>
        <v>22.888888888888889</v>
      </c>
      <c r="M18" s="8" t="s">
        <v>38</v>
      </c>
      <c r="N18" s="5"/>
      <c r="O18" s="5"/>
      <c r="P18" s="5"/>
      <c r="Q18" s="5"/>
      <c r="R18" s="11" t="s">
        <v>51</v>
      </c>
      <c r="S18" s="11"/>
      <c r="T18" s="11"/>
      <c r="U18" s="11"/>
      <c r="V18" s="5"/>
      <c r="W18" s="5"/>
      <c r="X18" s="5"/>
      <c r="Y18" s="5"/>
      <c r="Z18" s="5"/>
      <c r="AA18" s="5"/>
    </row>
    <row r="19" spans="1:27" ht="21">
      <c r="A19" s="5"/>
      <c r="B19" s="5"/>
      <c r="C19" s="5">
        <v>1.08</v>
      </c>
      <c r="D19" s="5">
        <v>1.59</v>
      </c>
      <c r="E19" s="5">
        <v>2.4900000000000002</v>
      </c>
      <c r="F19" s="9">
        <v>7.1</v>
      </c>
      <c r="G19" s="9">
        <v>9.8000000000000007</v>
      </c>
      <c r="H19" s="5">
        <v>11.46</v>
      </c>
      <c r="I19" s="5">
        <v>11.8</v>
      </c>
      <c r="J19" s="5">
        <v>13.38</v>
      </c>
      <c r="K19" s="5">
        <v>20.5</v>
      </c>
      <c r="L19" s="5">
        <v>23.1</v>
      </c>
      <c r="M19" s="5"/>
      <c r="N19" s="5"/>
      <c r="O19" s="5"/>
      <c r="P19" s="5"/>
      <c r="Q19" s="5"/>
      <c r="R19" s="11" t="s">
        <v>52</v>
      </c>
      <c r="S19" s="5"/>
      <c r="T19" s="5"/>
      <c r="U19" s="5"/>
      <c r="V19" s="5"/>
      <c r="W19" s="5"/>
      <c r="X19" s="5"/>
      <c r="Y19" s="5"/>
      <c r="Z19" s="5"/>
      <c r="AA19" s="5"/>
    </row>
    <row r="20" spans="1:27" ht="21">
      <c r="A20" s="5"/>
      <c r="B20" s="5"/>
      <c r="C20" s="5">
        <v>1.21</v>
      </c>
      <c r="D20" s="5">
        <v>1.7</v>
      </c>
      <c r="E20" s="5">
        <v>2.1</v>
      </c>
      <c r="F20" s="5">
        <v>8.1</v>
      </c>
      <c r="G20" s="5">
        <v>10.4</v>
      </c>
      <c r="H20" s="5">
        <v>11.1</v>
      </c>
      <c r="I20" s="5">
        <v>11.6</v>
      </c>
      <c r="J20" s="5">
        <v>13.45</v>
      </c>
      <c r="K20" s="5">
        <v>21.7</v>
      </c>
      <c r="L20" s="5">
        <v>23.5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21">
      <c r="A21" s="5"/>
      <c r="B21" s="5" t="s">
        <v>39</v>
      </c>
      <c r="C21" s="10">
        <f>AVERAGE(C18:C20)</f>
        <v>1.1614814814814816</v>
      </c>
      <c r="D21" s="10">
        <f t="shared" ref="D21:L21" si="4">AVERAGE(D18:D20)</f>
        <v>1.6614814814814816</v>
      </c>
      <c r="E21" s="10">
        <f t="shared" si="4"/>
        <v>2.1966666666666668</v>
      </c>
      <c r="F21" s="10">
        <f t="shared" si="4"/>
        <v>7.7333333333333334</v>
      </c>
      <c r="G21" s="10">
        <f t="shared" si="4"/>
        <v>10.168518518518518</v>
      </c>
      <c r="H21" s="10">
        <f t="shared" si="4"/>
        <v>11.29777777777778</v>
      </c>
      <c r="I21" s="10">
        <f t="shared" si="4"/>
        <v>11.799999999999999</v>
      </c>
      <c r="J21" s="10">
        <f t="shared" si="4"/>
        <v>13.369259259259261</v>
      </c>
      <c r="K21" s="10">
        <f t="shared" si="4"/>
        <v>21.159259259259258</v>
      </c>
      <c r="L21" s="10">
        <f t="shared" si="4"/>
        <v>23.162962962962965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21">
      <c r="A22" s="5"/>
      <c r="B22" s="5" t="s">
        <v>40</v>
      </c>
      <c r="C22" s="5">
        <f>_xlfn.STDEV.S(C18:C20)</f>
        <v>7.0992377727987416E-2</v>
      </c>
      <c r="D22" s="5">
        <f t="shared" ref="D22:L22" si="5">_xlfn.STDEV.S(D18:D20)</f>
        <v>6.1967069443965496E-2</v>
      </c>
      <c r="E22" s="5">
        <f t="shared" si="5"/>
        <v>0.25890796305508523</v>
      </c>
      <c r="F22" s="5">
        <f t="shared" si="5"/>
        <v>0.55075705472861036</v>
      </c>
      <c r="G22" s="5">
        <f t="shared" si="5"/>
        <v>0.32262108136313333</v>
      </c>
      <c r="H22" s="5">
        <f t="shared" si="5"/>
        <v>0.1826147533693496</v>
      </c>
      <c r="I22" s="5">
        <f t="shared" si="5"/>
        <v>0.20000000000000018</v>
      </c>
      <c r="J22" s="5">
        <f t="shared" si="5"/>
        <v>8.661204356516973E-2</v>
      </c>
      <c r="K22" s="5">
        <f t="shared" si="5"/>
        <v>0.60871584456449634</v>
      </c>
      <c r="L22" s="5">
        <f t="shared" si="5"/>
        <v>0.31038274526730797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2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4CF3B-7BEA-4758-9D86-07A06043E6D4}">
  <dimension ref="B2:D25"/>
  <sheetViews>
    <sheetView workbookViewId="0">
      <selection activeCell="U19" sqref="U19"/>
    </sheetView>
  </sheetViews>
  <sheetFormatPr defaultRowHeight="14.4"/>
  <cols>
    <col min="2" max="2" width="17.33203125" customWidth="1"/>
    <col min="3" max="3" width="24.21875" customWidth="1"/>
    <col min="4" max="4" width="22.21875" customWidth="1"/>
  </cols>
  <sheetData>
    <row r="2" spans="2:4" ht="22.8">
      <c r="B2" s="1" t="s">
        <v>0</v>
      </c>
    </row>
    <row r="3" spans="2:4" ht="15" thickBot="1">
      <c r="B3" s="2"/>
    </row>
    <row r="4" spans="2:4" ht="15" thickBot="1">
      <c r="B4" s="3" t="s">
        <v>1</v>
      </c>
      <c r="C4" s="3" t="s">
        <v>2</v>
      </c>
    </row>
    <row r="5" spans="2:4" ht="15" thickBot="1">
      <c r="B5" s="4" t="s">
        <v>3</v>
      </c>
      <c r="C5" s="4">
        <v>3.3938999999999999</v>
      </c>
    </row>
    <row r="6" spans="2:4">
      <c r="B6" s="12" t="s">
        <v>4</v>
      </c>
      <c r="C6" s="13"/>
    </row>
    <row r="7" spans="2:4" ht="15" thickBot="1">
      <c r="B7" s="14" t="s">
        <v>5</v>
      </c>
      <c r="C7" s="15"/>
    </row>
    <row r="8" spans="2:4">
      <c r="B8" s="16" t="s">
        <v>6</v>
      </c>
      <c r="C8" s="18"/>
    </row>
    <row r="9" spans="2:4" ht="15" thickBot="1">
      <c r="B9" s="17"/>
      <c r="C9" s="19"/>
      <c r="D9" t="s">
        <v>7</v>
      </c>
    </row>
    <row r="10" spans="2:4">
      <c r="B10" s="16" t="s">
        <v>8</v>
      </c>
      <c r="C10" s="18" t="e" vm="1">
        <v>#VALUE!</v>
      </c>
    </row>
    <row r="11" spans="2:4" ht="15" thickBot="1">
      <c r="B11" s="17"/>
      <c r="C11" s="19"/>
      <c r="D11" t="s">
        <v>9</v>
      </c>
    </row>
    <row r="13" spans="2:4" ht="22.8">
      <c r="B13" s="1" t="s">
        <v>10</v>
      </c>
    </row>
    <row r="14" spans="2:4" ht="15" thickBot="1">
      <c r="B14" s="2"/>
    </row>
    <row r="15" spans="2:4" ht="21" thickBot="1">
      <c r="B15" s="3" t="s">
        <v>11</v>
      </c>
      <c r="C15" s="3" t="s">
        <v>12</v>
      </c>
      <c r="D15" s="3" t="s">
        <v>13</v>
      </c>
    </row>
    <row r="16" spans="2:4" ht="15" thickBot="1">
      <c r="B16" s="4">
        <v>125</v>
      </c>
      <c r="C16" s="4">
        <v>2.2433333333333301</v>
      </c>
      <c r="D16" s="4" t="s">
        <v>14</v>
      </c>
    </row>
    <row r="17" spans="2:4" ht="15" thickBot="1">
      <c r="B17" s="4">
        <v>62.5</v>
      </c>
      <c r="C17" s="4">
        <v>3.51</v>
      </c>
      <c r="D17" s="4" t="s">
        <v>15</v>
      </c>
    </row>
    <row r="18" spans="2:4" ht="15" thickBot="1">
      <c r="B18" s="4">
        <v>31.5</v>
      </c>
      <c r="C18" s="4">
        <v>4.53666666666666</v>
      </c>
      <c r="D18" s="4" t="s">
        <v>16</v>
      </c>
    </row>
    <row r="19" spans="2:4" ht="15" thickBot="1">
      <c r="B19" s="4">
        <v>15.8</v>
      </c>
      <c r="C19" s="4">
        <v>4.9633333333333303</v>
      </c>
      <c r="D19" s="4" t="s">
        <v>17</v>
      </c>
    </row>
    <row r="20" spans="2:4" ht="15" thickBot="1">
      <c r="B20" s="4">
        <v>7.9</v>
      </c>
      <c r="C20" s="4">
        <v>6.06</v>
      </c>
      <c r="D20" s="4" t="s">
        <v>18</v>
      </c>
    </row>
    <row r="21" spans="2:4" ht="15" thickBot="1">
      <c r="B21" s="4">
        <v>3.85</v>
      </c>
      <c r="C21" s="4">
        <v>8.74</v>
      </c>
      <c r="D21" s="4" t="s">
        <v>19</v>
      </c>
    </row>
    <row r="22" spans="2:4" ht="15" thickBot="1">
      <c r="B22" s="4">
        <v>1.97</v>
      </c>
      <c r="C22" s="4">
        <v>9.5833333333333304</v>
      </c>
      <c r="D22" s="4" t="s">
        <v>20</v>
      </c>
    </row>
    <row r="23" spans="2:4" ht="15" thickBot="1">
      <c r="B23" s="4">
        <v>0.995</v>
      </c>
      <c r="C23" s="4">
        <v>11.38</v>
      </c>
      <c r="D23" s="4" t="s">
        <v>21</v>
      </c>
    </row>
    <row r="24" spans="2:4" ht="15" thickBot="1">
      <c r="B24" s="4">
        <v>0</v>
      </c>
      <c r="C24" s="4">
        <v>15.07</v>
      </c>
      <c r="D24" s="4" t="s">
        <v>22</v>
      </c>
    </row>
    <row r="25" spans="2:4" ht="15" thickBot="1">
      <c r="B25" s="4">
        <v>0</v>
      </c>
      <c r="C25" s="4">
        <v>16.25</v>
      </c>
      <c r="D25" s="4" t="s">
        <v>23</v>
      </c>
    </row>
  </sheetData>
  <mergeCells count="6">
    <mergeCell ref="B6:C6"/>
    <mergeCell ref="B7:C7"/>
    <mergeCell ref="B8:B9"/>
    <mergeCell ref="C8:C9"/>
    <mergeCell ref="B10:B11"/>
    <mergeCell ref="C10:C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23223-FCB9-4F1F-9147-17C269C8801C}">
  <dimension ref="B2:D25"/>
  <sheetViews>
    <sheetView workbookViewId="0">
      <selection activeCell="E3" sqref="E3"/>
    </sheetView>
  </sheetViews>
  <sheetFormatPr defaultRowHeight="14.4"/>
  <cols>
    <col min="2" max="2" width="19.6640625" customWidth="1"/>
    <col min="3" max="3" width="28.88671875" customWidth="1"/>
    <col min="4" max="4" width="26.77734375" customWidth="1"/>
  </cols>
  <sheetData>
    <row r="2" spans="2:4" ht="22.8">
      <c r="B2" s="1" t="s">
        <v>24</v>
      </c>
    </row>
    <row r="3" spans="2:4" ht="15" thickBot="1">
      <c r="B3" s="2"/>
    </row>
    <row r="4" spans="2:4" ht="15" thickBot="1">
      <c r="B4" s="3" t="s">
        <v>1</v>
      </c>
      <c r="C4" s="3" t="s">
        <v>2</v>
      </c>
    </row>
    <row r="5" spans="2:4" ht="15" thickBot="1">
      <c r="B5" s="4" t="s">
        <v>3</v>
      </c>
      <c r="C5" s="4">
        <v>23.9389</v>
      </c>
    </row>
    <row r="6" spans="2:4">
      <c r="B6" s="12" t="s">
        <v>4</v>
      </c>
      <c r="C6" s="13"/>
    </row>
    <row r="7" spans="2:4" ht="15" thickBot="1">
      <c r="B7" s="14" t="s">
        <v>5</v>
      </c>
      <c r="C7" s="15"/>
    </row>
    <row r="8" spans="2:4">
      <c r="B8" s="16" t="s">
        <v>6</v>
      </c>
      <c r="C8" s="18" t="e" vm="1">
        <v>#VALUE!</v>
      </c>
      <c r="D8" t="s">
        <v>25</v>
      </c>
    </row>
    <row r="9" spans="2:4" ht="15" thickBot="1">
      <c r="B9" s="17"/>
      <c r="C9" s="19"/>
    </row>
    <row r="10" spans="2:4">
      <c r="B10" s="16" t="s">
        <v>8</v>
      </c>
      <c r="C10" s="18" t="e" vm="1">
        <v>#VALUE!</v>
      </c>
      <c r="D10" t="s">
        <v>9</v>
      </c>
    </row>
    <row r="11" spans="2:4" ht="15" thickBot="1">
      <c r="B11" s="17"/>
      <c r="C11" s="19"/>
    </row>
    <row r="13" spans="2:4">
      <c r="B13" s="1" t="s">
        <v>26</v>
      </c>
    </row>
    <row r="14" spans="2:4" ht="15" thickBot="1">
      <c r="B14" s="2"/>
    </row>
    <row r="15" spans="2:4" ht="15" thickBot="1">
      <c r="B15" s="3" t="s">
        <v>11</v>
      </c>
      <c r="C15" s="3" t="s">
        <v>12</v>
      </c>
      <c r="D15" s="3" t="s">
        <v>13</v>
      </c>
    </row>
    <row r="16" spans="2:4" ht="15" thickBot="1">
      <c r="B16" s="4">
        <v>125</v>
      </c>
      <c r="C16" s="4">
        <v>1.1599999999999999</v>
      </c>
      <c r="D16" s="4" t="s">
        <v>27</v>
      </c>
    </row>
    <row r="17" spans="2:4" ht="15" thickBot="1">
      <c r="B17" s="4">
        <v>62.5</v>
      </c>
      <c r="C17" s="4">
        <v>1.66</v>
      </c>
      <c r="D17" s="4" t="s">
        <v>28</v>
      </c>
    </row>
    <row r="18" spans="2:4" ht="15" thickBot="1">
      <c r="B18" s="4">
        <v>31.5</v>
      </c>
      <c r="C18" s="4">
        <v>2.1966666666666601</v>
      </c>
      <c r="D18" s="4" t="s">
        <v>29</v>
      </c>
    </row>
    <row r="19" spans="2:4" ht="15" thickBot="1">
      <c r="B19" s="4">
        <v>15.8</v>
      </c>
      <c r="C19" s="4">
        <v>7.7333333333333298</v>
      </c>
      <c r="D19" s="4" t="s">
        <v>30</v>
      </c>
    </row>
    <row r="20" spans="2:4" ht="15" thickBot="1">
      <c r="B20" s="4">
        <v>7.9</v>
      </c>
      <c r="C20" s="4">
        <v>10.17</v>
      </c>
      <c r="D20" s="4" t="s">
        <v>31</v>
      </c>
    </row>
    <row r="21" spans="2:4" ht="15" thickBot="1">
      <c r="B21" s="4">
        <v>3.85</v>
      </c>
      <c r="C21" s="4">
        <v>11.296666666666599</v>
      </c>
      <c r="D21" s="4" t="s">
        <v>32</v>
      </c>
    </row>
    <row r="22" spans="2:4" ht="15" thickBot="1">
      <c r="B22" s="4">
        <v>1.97</v>
      </c>
      <c r="C22" s="4">
        <v>11.799999999999899</v>
      </c>
      <c r="D22" s="4" t="s">
        <v>33</v>
      </c>
    </row>
    <row r="23" spans="2:4" ht="15" thickBot="1">
      <c r="B23" s="4">
        <v>0.995</v>
      </c>
      <c r="C23" s="4">
        <v>13.37</v>
      </c>
      <c r="D23" s="4" t="s">
        <v>34</v>
      </c>
    </row>
    <row r="24" spans="2:4" ht="15" thickBot="1">
      <c r="B24" s="4">
        <v>0</v>
      </c>
      <c r="C24" s="4">
        <v>21.16</v>
      </c>
      <c r="D24" s="4" t="s">
        <v>35</v>
      </c>
    </row>
    <row r="25" spans="2:4" ht="15" thickBot="1">
      <c r="B25" s="4">
        <v>0</v>
      </c>
      <c r="C25" s="4">
        <v>23.163333333333298</v>
      </c>
      <c r="D25" s="4" t="s">
        <v>36</v>
      </c>
    </row>
  </sheetData>
  <mergeCells count="6">
    <mergeCell ref="B6:C6"/>
    <mergeCell ref="B7:C7"/>
    <mergeCell ref="B8:B9"/>
    <mergeCell ref="C8:C9"/>
    <mergeCell ref="B10:B11"/>
    <mergeCell ref="C10:C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Raw data</vt:lpstr>
      <vt:lpstr>3 Days</vt:lpstr>
      <vt:lpstr>5 Days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Ludmiła Szewczak</dc:creator>
  <cp:lastModifiedBy>Ludmiła Szewczak</cp:lastModifiedBy>
  <dcterms:created xsi:type="dcterms:W3CDTF">2025-04-22T10:35:58Z</dcterms:created>
  <dcterms:modified xsi:type="dcterms:W3CDTF">2025-07-11T22:04:34Z</dcterms:modified>
</cp:coreProperties>
</file>